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\Почта - Дутченко О.А\Исполнение бюджета за 2021 год\К заключению на законопроект\Приложения\"/>
    </mc:Choice>
  </mc:AlternateContent>
  <bookViews>
    <workbookView xWindow="-120" yWindow="900" windowWidth="29040" windowHeight="14820"/>
  </bookViews>
  <sheets>
    <sheet name="Документ" sheetId="2" r:id="rId1"/>
  </sheets>
  <definedNames>
    <definedName name="_xlnm._FilterDatabase" localSheetId="0" hidden="1">Документ!$A$10:$S$142</definedName>
    <definedName name="_xlnm.Print_Titles" localSheetId="0">Документ!$7:$10</definedName>
    <definedName name="_xlnm.Print_Area" localSheetId="0">Документ!$A$1:$S$147</definedName>
  </definedNames>
  <calcPr calcId="162913"/>
</workbook>
</file>

<file path=xl/calcChain.xml><?xml version="1.0" encoding="utf-8"?>
<calcChain xmlns="http://schemas.openxmlformats.org/spreadsheetml/2006/main">
  <c r="S12" i="2" l="1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9" i="2"/>
  <c r="R90" i="2"/>
  <c r="R91" i="2"/>
  <c r="R92" i="2"/>
  <c r="R93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1" i="2"/>
  <c r="B142" i="2"/>
  <c r="B130" i="2"/>
  <c r="B122" i="2"/>
  <c r="B112" i="2"/>
  <c r="B105" i="2"/>
  <c r="B83" i="2"/>
  <c r="B70" i="2"/>
  <c r="B48" i="2"/>
  <c r="B35" i="2"/>
  <c r="B11" i="2"/>
  <c r="C142" i="2"/>
  <c r="C139" i="2"/>
  <c r="C140" i="2"/>
  <c r="C134" i="2"/>
  <c r="C137" i="2"/>
  <c r="C135" i="2"/>
  <c r="C131" i="2"/>
  <c r="C130" i="2"/>
  <c r="C122" i="2"/>
  <c r="C127" i="2"/>
  <c r="C125" i="2"/>
  <c r="C123" i="2"/>
  <c r="C112" i="2"/>
  <c r="C120" i="2"/>
  <c r="C117" i="2"/>
  <c r="C113" i="2"/>
  <c r="C105" i="2"/>
  <c r="C110" i="2"/>
  <c r="C106" i="2"/>
  <c r="C83" i="2"/>
  <c r="C100" i="2"/>
  <c r="C96" i="2"/>
  <c r="C94" i="2"/>
  <c r="C90" i="2"/>
  <c r="C87" i="2"/>
  <c r="C84" i="2"/>
  <c r="C70" i="2"/>
  <c r="C80" i="2"/>
  <c r="C77" i="2"/>
  <c r="C73" i="2"/>
  <c r="C71" i="2"/>
  <c r="C48" i="2"/>
  <c r="C68" i="2"/>
  <c r="C66" i="2"/>
  <c r="C62" i="2"/>
  <c r="C60" i="2"/>
  <c r="C49" i="2"/>
  <c r="C35" i="2"/>
  <c r="C46" i="2"/>
  <c r="C42" i="2"/>
  <c r="C39" i="2"/>
  <c r="C36" i="2"/>
  <c r="C11" i="2"/>
  <c r="C30" i="2"/>
  <c r="C28" i="2"/>
  <c r="C23" i="2"/>
  <c r="C18" i="2"/>
  <c r="C12" i="2"/>
</calcChain>
</file>

<file path=xl/sharedStrings.xml><?xml version="1.0" encoding="utf-8"?>
<sst xmlns="http://schemas.openxmlformats.org/spreadsheetml/2006/main" count="187" uniqueCount="165">
  <si>
    <t>Наименование национального/регионального проекта</t>
  </si>
  <si>
    <t>Фактическое финансирование</t>
  </si>
  <si>
    <t>1</t>
  </si>
  <si>
    <t>2</t>
  </si>
  <si>
    <t>5</t>
  </si>
  <si>
    <t>8</t>
  </si>
  <si>
    <t>11</t>
  </si>
  <si>
    <t>15</t>
  </si>
  <si>
    <t>Региональный проект "Финансовая поддержка семей при рождении детей (Забайкальский край)"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</si>
  <si>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</si>
  <si>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</si>
  <si>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Осуществление ежемесячной выплаты в связи с рождением (усыновлением) первого ребенка</t>
  </si>
  <si>
    <t>Предоставление нуждающимся в поддержке семьям ежемесячной денежной выплаты, назначаемой в случае рождения после 31 декабря 2012 года третьего ребенка или последующих детей до достижения ребенком возраста трех лет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</si>
  <si>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</si>
  <si>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</si>
  <si>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</si>
  <si>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Региональный проект "Разработка и реализация программы системной поддержки и повышения качества жизни граждан старшего поколения (Забайкальский край)"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</si>
  <si>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</si>
  <si>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Капитальные вложения в объекты капитального строительства государственной собственности и в объекты недвижимого имущества, приобретаемые в государственную собственность</t>
  </si>
  <si>
    <t>Создание системы долговременного ухода за гражданами пожилого возраста и инвалидами</t>
  </si>
  <si>
    <t>Региональный проект "Формирование системы мотивации граждан к здоровому образу жизни, включая здоровое питание и отказ от вредных привычек (Забайкальский край)"</t>
  </si>
  <si>
    <t>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</t>
  </si>
  <si>
    <t>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 (Забайкальский край)"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</si>
  <si>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</si>
  <si>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Модернизация спортивной инфраструктуры</t>
  </si>
  <si>
    <t>Оснащение объектов спортивной инфраструктуры спортивно-технологическим оборудованием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</si>
  <si>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</si>
  <si>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Региональный проект "Развитие системы оказания первичной медико-санитарной помощи (Забайкальский край)"</t>
  </si>
  <si>
    <t>Больницы, клиники, госпитали, медико-санитарные части</t>
  </si>
  <si>
    <t>Обеспечение закупки авиационных работ в целях оказания медицинской помощи</t>
  </si>
  <si>
    <t>Региональный проект "Борьба с сердечно-сосудистыми заболеваниями (Забайкальский край)"</t>
  </si>
  <si>
    <t>Оснащение оборудованием региональных сосудистых центров и первичных сосудистых отделений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</si>
  <si>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</si>
  <si>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Региональный проект "Борьба с онкологическими заболеваниями (Забайкальский край)"</t>
  </si>
  <si>
    <t>Переоснащение медицинских организаций, оказывающих медицинскую помощь больным с онкологическими заболеваниями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</si>
  <si>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(Забайкальский край)"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</si>
  <si>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</t>
  </si>
  <si>
    <t>Региональный проект "Современная школа"</t>
  </si>
  <si>
    <t>Реализация мероприятий по содействию созданию новых мест в общеобразовательных организациях, в целях выполнения показателей результативности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</si>
  <si>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</si>
  <si>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детских технопарков "Кванториум"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</si>
  <si>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</si>
  <si>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Создание новых мест в общеобразовательных организациях, расположенных в сельской местности и поселках городского типа</t>
  </si>
  <si>
    <t>Реализация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</si>
  <si>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Создание новых мест в общеобразовательных организациях</t>
  </si>
  <si>
    <t>Реализация мероприятий по созданию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</t>
  </si>
  <si>
    <t>Государственная поддержка некоммерческих организаций по оказанию психолого-педагогической, методической и консультативной помощи гражданам, имеющим детей</t>
  </si>
  <si>
    <t>Региональный проект "Успех каждого ребенка"</t>
  </si>
  <si>
    <t>Региональный проект "Цифровая образовательная среда"</t>
  </si>
  <si>
    <t>Обеспечение образовательных организаций материально-технической базой для внедрения цифровой образовательной среды</t>
  </si>
  <si>
    <t>Создание центров цифрового образования детей</t>
  </si>
  <si>
    <t>Осуществление расходов, связанных с созданием центров цифрового образования детей</t>
  </si>
  <si>
    <t>Региональный проект "Молодые профессионалы (Повышение конкурентоспособности профессионального образования)"</t>
  </si>
  <si>
    <t>Средние специальные учебные заведения</t>
  </si>
  <si>
    <t>Региональный проект "Социальная активность"</t>
  </si>
  <si>
    <t>Проведение Всероссийского конкурса лучших региональных практик поддержки волонтерства "Регион добрых дел"</t>
  </si>
  <si>
    <t>Региональный проект "Жилье (Забайкальский край)"</t>
  </si>
  <si>
    <t>Стимулирование программ развития жилищного строительства</t>
  </si>
  <si>
    <t>Региональный проект "Формирование комфортной городской среды"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</si>
  <si>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</si>
  <si>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программ формирования современной городской среды</t>
  </si>
  <si>
    <t>Иные межбюджетные трансферты бюджетам муниципальных образований - победителям Всероссийского конкурса лучших проектов создания комфортной городской среды</t>
  </si>
  <si>
    <t>Региональный проект "Обеспечение устойчивого сокращения непригодного для проживания жилищного фонда (Забайкальский край)"</t>
  </si>
  <si>
    <t>Обеспечение устойчивого сокращения непригодного для проживания жилого фонда, за счет средств, поступивших от Фонда содействия реформированию жилищно-коммунального хозяйства</t>
  </si>
  <si>
    <t>Региональный проект "Чистая вода"</t>
  </si>
  <si>
    <t>Строительство и реконструкция (модернизация) объектов питьевого водоснабжения</t>
  </si>
  <si>
    <t>Региональный проект "Чистая страна (Забайкальский край)"</t>
  </si>
  <si>
    <t>Ликвидация объектов прошлого экологического ущерба</t>
  </si>
  <si>
    <t>Региональный проект "Чистый воздух (Забайкальский край)"</t>
  </si>
  <si>
    <t>Проектирование и строительство троллейбусных линий</t>
  </si>
  <si>
    <t>Региональный проект "Сохранение озера Байкал (Забайкальский край)"</t>
  </si>
  <si>
    <t>Модернизация и строительство очистных сооружений для очистки загрязненных сточных вод, поступающих в озеро Байкал и другие водные объекты Байкальской природной территории, укрепление берегов озера Байкал, совершенствование и развитие объектов инфраструктуры, необходимых для сохранения уникальной экосистемы озера Байкал</t>
  </si>
  <si>
    <t>Региональный проект "Сохранение лесов (Забайкальский край)"</t>
  </si>
  <si>
    <t>Увеличение площади лесовосстановления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</si>
  <si>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</si>
  <si>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Формирование запаса лесных семян для лесовосстановления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</si>
  <si>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</si>
  <si>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</si>
  <si>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Региональный проект "Общесистемные меры развития дорожного хозяйства"</t>
  </si>
  <si>
    <t>Строительство, модернизация, ремонт и содержание автомобильных дорог регионального или межмуниципального значения</t>
  </si>
  <si>
    <t>Региональный проект "Обеспечение качественно нового уровня развития инфраструктуры культуры ("Культурная среда") (Забайкальский край)"</t>
  </si>
  <si>
    <t>Создание модельных муниципальных библиотек</t>
  </si>
  <si>
    <t>Поддержка отрасли культуры</t>
  </si>
  <si>
    <t>Региональный проект "Создание условий для реализации творческого потенциала нации ("Творческие люди") (Забайкальский край)"</t>
  </si>
  <si>
    <t>Субсидии социально ориентированным некоммерческим организациям, не являющимся государственными (муниципальными) учреждениями, в целях возмещения затрат в связи с осуществлением в Забайкальском крае мероприятий в сфере культуры и искусства</t>
  </si>
  <si>
    <t xml:space="preserve">Региональный проект "Цифровизация услуг и формирование информационного пространства в сфере культуры ("Цифровая культура") (Забайкальский край)" </t>
  </si>
  <si>
    <t>Создание виртуальных концертных залов</t>
  </si>
  <si>
    <t>Региональный проект "Создание благоприятных условий для осуществления деятельности самозанятыми гражданами"</t>
  </si>
  <si>
    <t>Государственная поддержка малого и среднего предпринимательства в субъектах Российской Федерации</t>
  </si>
  <si>
    <t>Региональный проект "Создание условий для легкого старта и комфортного ведения бизнеса"</t>
  </si>
  <si>
    <t>Региональный проект "Акселерация субъектов малого и среднего предпринимательства"</t>
  </si>
  <si>
    <t>Создание системы поддержки фермеров и развитие сельской кооперации</t>
  </si>
  <si>
    <t>Региональный проект "Экспорт продукции АПК"</t>
  </si>
  <si>
    <t>Государственная поддержка производства масличных культур</t>
  </si>
  <si>
    <t>Реализация мероприятий в области мелиорации земель сельскохозяйственного назначения</t>
  </si>
  <si>
    <t>Региональный проект "Информационная инфраструктура (Забайкальский край)"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</si>
  <si>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</si>
  <si>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Региональный проект "Развитие региональных аэропортов и маршрутов (Забайкальский край)"</t>
  </si>
  <si>
    <t>Реализация подпрограммы "Гражданская авиация и аэронавигационное обслуживание" государственной программы Российской Федерации "Развитие транспортной системы"</t>
  </si>
  <si>
    <t>Доведенные до ГРБС лимиты бюджетных обязательств</t>
  </si>
  <si>
    <t>Процент исполнения от финансирования (гр.10/гр4)</t>
  </si>
  <si>
    <t xml:space="preserve">всего </t>
  </si>
  <si>
    <t xml:space="preserve">в том числе </t>
  </si>
  <si>
    <t xml:space="preserve">федерального бюджета </t>
  </si>
  <si>
    <t xml:space="preserve">краевого бюджета </t>
  </si>
  <si>
    <t>тыс. рублей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</si>
  <si>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</si>
  <si>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</si>
  <si>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Снижение совокупного объема выбросов загрязняющих веществ в атмосферный воздух</t>
  </si>
  <si>
    <t>Разработка и реализация комплекса мер, направленных на обеспечение экологически безопасного размещения и обезвреживания отходов производства и потребления</t>
  </si>
  <si>
    <t>Региональный проект "Региональная и местная дорожная сеть"</t>
  </si>
  <si>
    <t>Финансовое обеспечение дорожной деятельности за счет средств резервного фонда Правительства Российской Федерации</t>
  </si>
  <si>
    <t xml:space="preserve"> Создание новых мест в общеобразовательных организациях в связи с ростом числа обучающихся, вызванным демографическим фактором </t>
  </si>
  <si>
    <t>Снижение совокупного объема выбросов загрязняющих веществ в атмосферный воздух в г. Чите</t>
  </si>
  <si>
    <t>Создание модельных муниципальных библиотек за счет средств резервного фонда Правительства Российской Федерации</t>
  </si>
  <si>
    <t>Региональный проект "Цифровое государственное управление (Забайкальский край)"</t>
  </si>
  <si>
    <t>Развитие государственных информационных систем Забайкальского края, используемых при предоставлении государственных и муниципальных услуг в электронной форме, и перевод государственных и муниципальных услуг в электронную форму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</si>
  <si>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</si>
  <si>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Обеспечение устойчивого сокращения непригодного для проживания жилого фонда</t>
  </si>
  <si>
    <t xml:space="preserve">Региональный проект "Комплексная система обращения с твердыми коммунальными отходами (Забайкальский край)" </t>
  </si>
  <si>
    <t>Обеспечение деятельности по оказанию коммунальной услуги населению по обращению с твердыми коммунальными отходами</t>
  </si>
  <si>
    <t>Государственная поддержка закупки контейнеров для раздельного накопления твердых коммунальных отходов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</si>
  <si>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резервного фонда Правительства Российской Федерации</t>
  </si>
  <si>
    <t>Всего расходов на реализацию региональных
проектов</t>
  </si>
  <si>
    <t>4</t>
  </si>
  <si>
    <t>6=7+8</t>
  </si>
  <si>
    <t>7</t>
  </si>
  <si>
    <t>9=10+11</t>
  </si>
  <si>
    <t>10</t>
  </si>
  <si>
    <t>12=9/3</t>
  </si>
  <si>
    <t>14</t>
  </si>
  <si>
    <t>Информация о реализации мероприятий региональных проектов Забайкальского края в 2021 году</t>
  </si>
  <si>
    <t>Объем финансирования в соответствии  с паспортом проекта*</t>
  </si>
  <si>
    <t xml:space="preserve">Утверждено Законом Забайкальского края 
</t>
  </si>
  <si>
    <t xml:space="preserve">от 30.12.2020 №1899-ЗЗК </t>
  </si>
  <si>
    <t>от 24.12.2021 №2006-ЗЗК</t>
  </si>
  <si>
    <t>Бюджетные ассигнования 
по сводной бюджетной росписи**</t>
  </si>
  <si>
    <t>Исполнено**</t>
  </si>
  <si>
    <t>Процент исполнения</t>
  </si>
  <si>
    <t>от утвержденных бюджетных ассигнований гр.6/гр.4</t>
  </si>
  <si>
    <t>от сводной бюджетной росписи, гр.6/гр.5</t>
  </si>
  <si>
    <t>3</t>
  </si>
  <si>
    <t>6</t>
  </si>
  <si>
    <t>Примечание:</t>
  </si>
  <si>
    <t>* по данным паспорта проекта</t>
  </si>
  <si>
    <t>** по информации Министерства финансов Забайкальского края, предоставленной по запросу Контрольно-счетной палаты Забайкальского края</t>
  </si>
  <si>
    <t>1. Национальный проект "Демография"</t>
  </si>
  <si>
    <t>2. Национальный проект "Здравоохранение"</t>
  </si>
  <si>
    <t xml:space="preserve"> Региональный проект "Содействие занятости (Забайкальский край)"</t>
  </si>
  <si>
    <t>Совершенствование системы оказания медицинской помощи больным онкологическими заболеваниями</t>
  </si>
  <si>
    <t>3. Национальный проект "Образование"</t>
  </si>
  <si>
    <t>4. Национальный проект "Жилье и городская среда"</t>
  </si>
  <si>
    <t>5. 'Национальный проект "Экология"</t>
  </si>
  <si>
    <t>Капитальные вложения в  объекты капитального строительства государственной собственности и в объекты недвижимого имущества, приобретаемые в государственную собственность</t>
  </si>
  <si>
    <t>6. 'Национальный проект "Безопасные и качественные автомобильные дороги"</t>
  </si>
  <si>
    <t>7. 'Национальный проект "Культура"</t>
  </si>
  <si>
    <t>8. Национальный проект "Малое и среднее предпринимательство и поддержка индивидуальной предпринимательской инициативы"</t>
  </si>
  <si>
    <t>9. Национальный проект "Международная кооперация и экспорт"</t>
  </si>
  <si>
    <t>10. 'Национальный проект "Цифровая экономика"</t>
  </si>
  <si>
    <t>11. 'Комплексный план модернизации и расширения магистральной инфраструктуры</t>
  </si>
  <si>
    <t>х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</si>
  <si>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</si>
  <si>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к заключению от 08.06.2022</t>
  </si>
  <si>
    <t>№ 44-22/КФ-З-КСП</t>
  </si>
  <si>
    <t>Приложение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</si>
</sst>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0.00"/>
    <numFmt numFmtId="165" formatCode="#,##0.000"/>
    <numFmt numFmtId="166" formatCode="#,##0.00000"/>
    <numFmt numFmtId="167" formatCode="#,##0.0"/>
  </numFmts>
  <fonts count="19" x14ac:knownFonts="1"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Calibri"/>
      <family val="2"/>
      <scheme val="minor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right" vertical="center" wrapText="1"/>
    </xf>
    <xf numFmtId="49" fontId="4" fillId="0" borderId="2">
      <alignment horizontal="center" vertical="center" wrapText="1"/>
    </xf>
    <xf numFmtId="0" fontId="4" fillId="2" borderId="2">
      <alignment horizontal="center" vertical="center" shrinkToFit="1"/>
    </xf>
    <xf numFmtId="0" fontId="4" fillId="2" borderId="2">
      <alignment horizontal="left" vertical="top" wrapText="1"/>
    </xf>
    <xf numFmtId="49" fontId="4" fillId="2" borderId="2">
      <alignment horizontal="center" vertical="top" shrinkToFit="1"/>
    </xf>
    <xf numFmtId="4" fontId="4" fillId="2" borderId="2">
      <alignment horizontal="right" vertical="top" shrinkToFit="1"/>
    </xf>
    <xf numFmtId="164" fontId="4" fillId="2" borderId="2">
      <alignment horizontal="right" vertical="top" shrinkToFit="1"/>
    </xf>
    <xf numFmtId="0" fontId="5" fillId="0" borderId="1"/>
    <xf numFmtId="0" fontId="3" fillId="0" borderId="2">
      <alignment horizontal="center" vertical="center" shrinkToFit="1"/>
    </xf>
    <xf numFmtId="0" fontId="3" fillId="0" borderId="2">
      <alignment horizontal="left" vertical="top" wrapText="1"/>
    </xf>
    <xf numFmtId="49" fontId="3" fillId="0" borderId="2">
      <alignment horizontal="center" vertical="top" shrinkToFit="1"/>
    </xf>
    <xf numFmtId="4" fontId="3" fillId="0" borderId="2">
      <alignment horizontal="right" vertical="top" shrinkToFit="1"/>
    </xf>
    <xf numFmtId="164" fontId="3" fillId="0" borderId="2">
      <alignment horizontal="right" vertical="top" shrinkToFit="1"/>
    </xf>
    <xf numFmtId="0" fontId="3" fillId="0" borderId="3">
      <alignment horizontal="center" vertical="center"/>
    </xf>
    <xf numFmtId="0" fontId="3" fillId="0" borderId="3"/>
    <xf numFmtId="0" fontId="3" fillId="0" borderId="1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3" fillId="0" borderId="1">
      <alignment horizontal="right" vertical="center"/>
    </xf>
    <xf numFmtId="4" fontId="10" fillId="0" borderId="2">
      <alignment horizontal="right" vertical="top" shrinkToFit="1"/>
    </xf>
    <xf numFmtId="49" fontId="11" fillId="0" borderId="14">
      <alignment horizontal="center" vertical="top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0" fillId="0" borderId="0" xfId="0" applyFont="1" applyProtection="1">
      <protection locked="0"/>
    </xf>
    <xf numFmtId="0" fontId="9" fillId="0" borderId="0" xfId="0" applyFont="1" applyProtection="1">
      <protection locked="0"/>
    </xf>
    <xf numFmtId="165" fontId="4" fillId="2" borderId="1" xfId="6" quotePrefix="1" applyNumberFormat="1" applyBorder="1" applyProtection="1">
      <alignment horizontal="left" vertical="top" wrapText="1"/>
    </xf>
    <xf numFmtId="4" fontId="4" fillId="2" borderId="1" xfId="8" applyNumberFormat="1" applyBorder="1" applyProtection="1">
      <alignment horizontal="right" vertical="top" shrinkToFit="1"/>
    </xf>
    <xf numFmtId="166" fontId="4" fillId="2" borderId="1" xfId="8" applyNumberFormat="1" applyBorder="1" applyProtection="1">
      <alignment horizontal="right" vertical="top" shrinkToFit="1"/>
    </xf>
    <xf numFmtId="0" fontId="9" fillId="0" borderId="1" xfId="0" applyFont="1" applyBorder="1" applyAlignment="1" applyProtection="1">
      <alignment wrapText="1"/>
      <protection locked="0"/>
    </xf>
    <xf numFmtId="49" fontId="4" fillId="0" borderId="2" xfId="4" applyAlignment="1">
      <alignment horizontal="center" vertical="center" wrapText="1"/>
    </xf>
    <xf numFmtId="49" fontId="4" fillId="0" borderId="19" xfId="4" applyBorder="1">
      <alignment horizontal="center" vertical="center" wrapText="1"/>
    </xf>
    <xf numFmtId="49" fontId="4" fillId="0" borderId="11" xfId="4" applyNumberFormat="1" applyBorder="1" applyAlignment="1" applyProtection="1">
      <alignment horizontal="center" vertical="center" wrapText="1"/>
    </xf>
    <xf numFmtId="49" fontId="4" fillId="0" borderId="20" xfId="4" applyBorder="1" applyAlignment="1">
      <alignment horizontal="center" vertical="center" wrapText="1"/>
    </xf>
    <xf numFmtId="49" fontId="4" fillId="0" borderId="6" xfId="4" applyBorder="1" applyAlignment="1">
      <alignment horizontal="center" vertical="center" wrapText="1"/>
    </xf>
    <xf numFmtId="0" fontId="16" fillId="5" borderId="11" xfId="0" applyFont="1" applyFill="1" applyBorder="1" applyAlignment="1" applyProtection="1">
      <alignment horizontal="center" vertical="center" wrapText="1"/>
    </xf>
    <xf numFmtId="166" fontId="3" fillId="2" borderId="1" xfId="8" applyNumberFormat="1" applyFont="1" applyBorder="1" applyProtection="1">
      <alignment horizontal="right" vertical="top" shrinkToFit="1"/>
    </xf>
    <xf numFmtId="0" fontId="15" fillId="4" borderId="2" xfId="6" quotePrefix="1" applyFont="1" applyFill="1">
      <alignment horizontal="left" vertical="top" wrapText="1"/>
    </xf>
    <xf numFmtId="0" fontId="17" fillId="0" borderId="0" xfId="0" applyFont="1" applyProtection="1">
      <protection locked="0"/>
    </xf>
    <xf numFmtId="0" fontId="15" fillId="2" borderId="2" xfId="6" quotePrefix="1" applyNumberFormat="1" applyFont="1" applyProtection="1">
      <alignment horizontal="left" vertical="top" wrapText="1"/>
    </xf>
    <xf numFmtId="0" fontId="14" fillId="5" borderId="2" xfId="12" quotePrefix="1" applyNumberFormat="1" applyFont="1" applyFill="1" applyProtection="1">
      <alignment horizontal="left" vertical="top" wrapText="1"/>
    </xf>
    <xf numFmtId="0" fontId="14" fillId="0" borderId="2" xfId="12" quotePrefix="1" applyNumberFormat="1" applyFont="1" applyProtection="1">
      <alignment horizontal="left" vertical="top" wrapText="1"/>
    </xf>
    <xf numFmtId="0" fontId="14" fillId="2" borderId="2" xfId="6" quotePrefix="1" applyNumberFormat="1" applyFont="1" applyProtection="1">
      <alignment horizontal="left" vertical="top" wrapText="1"/>
    </xf>
    <xf numFmtId="0" fontId="15" fillId="0" borderId="2" xfId="12" quotePrefix="1" applyNumberFormat="1" applyFont="1" applyProtection="1">
      <alignment horizontal="left" vertical="top" wrapText="1"/>
    </xf>
    <xf numFmtId="0" fontId="14" fillId="5" borderId="2" xfId="6" quotePrefix="1" applyNumberFormat="1" applyFont="1" applyFill="1" applyProtection="1">
      <alignment horizontal="left" vertical="top" wrapText="1"/>
    </xf>
    <xf numFmtId="0" fontId="17" fillId="5" borderId="0" xfId="0" applyFont="1" applyFill="1" applyProtection="1">
      <protection locked="0"/>
    </xf>
    <xf numFmtId="0" fontId="14" fillId="0" borderId="4" xfId="12" quotePrefix="1" applyNumberFormat="1" applyFont="1" applyBorder="1" applyProtection="1">
      <alignment horizontal="left" vertical="top" wrapText="1"/>
    </xf>
    <xf numFmtId="165" fontId="15" fillId="4" borderId="11" xfId="6" quotePrefix="1" applyNumberFormat="1" applyFont="1" applyFill="1" applyBorder="1" applyProtection="1">
      <alignment horizontal="left" vertical="top" wrapText="1"/>
    </xf>
    <xf numFmtId="167" fontId="15" fillId="4" borderId="2" xfId="8" applyNumberFormat="1" applyFont="1" applyFill="1" applyAlignment="1" applyProtection="1">
      <alignment horizontal="center" vertical="center" shrinkToFit="1"/>
    </xf>
    <xf numFmtId="167" fontId="15" fillId="2" borderId="2" xfId="8" applyNumberFormat="1" applyFont="1" applyAlignment="1" applyProtection="1">
      <alignment horizontal="center" vertical="center" shrinkToFit="1"/>
    </xf>
    <xf numFmtId="167" fontId="14" fillId="5" borderId="2" xfId="15" applyNumberFormat="1" applyFont="1" applyFill="1" applyAlignment="1" applyProtection="1">
      <alignment horizontal="center" vertical="center" shrinkToFit="1"/>
    </xf>
    <xf numFmtId="167" fontId="14" fillId="0" borderId="2" xfId="15" applyNumberFormat="1" applyFont="1" applyAlignment="1" applyProtection="1">
      <alignment horizontal="center" vertical="center" shrinkToFit="1"/>
    </xf>
    <xf numFmtId="167" fontId="15" fillId="4" borderId="2" xfId="9" applyNumberFormat="1" applyFont="1" applyFill="1" applyAlignment="1" applyProtection="1">
      <alignment horizontal="center" vertical="center" shrinkToFit="1"/>
    </xf>
    <xf numFmtId="167" fontId="15" fillId="2" borderId="2" xfId="9" applyNumberFormat="1" applyFont="1" applyAlignment="1" applyProtection="1">
      <alignment horizontal="center" vertical="center" shrinkToFit="1"/>
    </xf>
    <xf numFmtId="167" fontId="14" fillId="2" borderId="2" xfId="8" applyNumberFormat="1" applyFont="1" applyAlignment="1" applyProtection="1">
      <alignment horizontal="center" vertical="center" shrinkToFit="1"/>
    </xf>
    <xf numFmtId="167" fontId="15" fillId="0" borderId="2" xfId="15" applyNumberFormat="1" applyFont="1" applyAlignment="1" applyProtection="1">
      <alignment horizontal="center" vertical="center" shrinkToFit="1"/>
    </xf>
    <xf numFmtId="167" fontId="14" fillId="0" borderId="4" xfId="15" applyNumberFormat="1" applyFont="1" applyBorder="1" applyAlignment="1" applyProtection="1">
      <alignment horizontal="center" vertical="center" shrinkToFit="1"/>
    </xf>
    <xf numFmtId="167" fontId="15" fillId="4" borderId="11" xfId="8" applyNumberFormat="1" applyFont="1" applyFill="1" applyBorder="1" applyAlignment="1" applyProtection="1">
      <alignment horizontal="center" vertical="center" shrinkToFit="1"/>
    </xf>
    <xf numFmtId="167" fontId="15" fillId="4" borderId="6" xfId="6" quotePrefix="1" applyNumberFormat="1" applyFont="1" applyFill="1" applyBorder="1" applyAlignment="1">
      <alignment horizontal="center" vertical="center" wrapText="1"/>
    </xf>
    <xf numFmtId="167" fontId="15" fillId="2" borderId="2" xfId="6" quotePrefix="1" applyNumberFormat="1" applyFont="1" applyAlignment="1" applyProtection="1">
      <alignment horizontal="center" vertical="center" wrapText="1"/>
    </xf>
    <xf numFmtId="167" fontId="14" fillId="5" borderId="2" xfId="12" quotePrefix="1" applyNumberFormat="1" applyFont="1" applyFill="1" applyAlignment="1" applyProtection="1">
      <alignment horizontal="center" vertical="center" wrapText="1"/>
    </xf>
    <xf numFmtId="167" fontId="14" fillId="5" borderId="2" xfId="14" applyNumberFormat="1" applyFont="1" applyFill="1" applyAlignment="1" applyProtection="1">
      <alignment horizontal="center" vertical="center" shrinkToFit="1"/>
    </xf>
    <xf numFmtId="167" fontId="14" fillId="0" borderId="2" xfId="12" quotePrefix="1" applyNumberFormat="1" applyFont="1" applyAlignment="1" applyProtection="1">
      <alignment horizontal="center" vertical="center" wrapText="1"/>
    </xf>
    <xf numFmtId="167" fontId="14" fillId="0" borderId="2" xfId="14" applyNumberFormat="1" applyFont="1" applyAlignment="1" applyProtection="1">
      <alignment horizontal="center" vertical="center" shrinkToFit="1"/>
    </xf>
    <xf numFmtId="167" fontId="14" fillId="2" borderId="2" xfId="6" quotePrefix="1" applyNumberFormat="1" applyFont="1" applyAlignment="1" applyProtection="1">
      <alignment horizontal="center" vertical="center" wrapText="1"/>
    </xf>
    <xf numFmtId="167" fontId="15" fillId="4" borderId="2" xfId="6" quotePrefix="1" applyNumberFormat="1" applyFont="1" applyFill="1" applyAlignment="1">
      <alignment horizontal="center" vertical="center" wrapText="1"/>
    </xf>
    <xf numFmtId="167" fontId="15" fillId="0" borderId="2" xfId="12" quotePrefix="1" applyNumberFormat="1" applyFont="1" applyAlignment="1" applyProtection="1">
      <alignment horizontal="center" vertical="center" wrapText="1"/>
    </xf>
    <xf numFmtId="167" fontId="14" fillId="5" borderId="2" xfId="6" quotePrefix="1" applyNumberFormat="1" applyFont="1" applyFill="1" applyAlignment="1" applyProtection="1">
      <alignment horizontal="center" vertical="center" wrapText="1"/>
    </xf>
    <xf numFmtId="167" fontId="14" fillId="5" borderId="2" xfId="8" applyNumberFormat="1" applyFont="1" applyFill="1" applyAlignment="1" applyProtection="1">
      <alignment horizontal="center" vertical="center" shrinkToFit="1"/>
    </xf>
    <xf numFmtId="167" fontId="15" fillId="0" borderId="2" xfId="14" applyNumberFormat="1" applyFont="1" applyAlignment="1" applyProtection="1">
      <alignment horizontal="center" vertical="center" shrinkToFit="1"/>
    </xf>
    <xf numFmtId="167" fontId="14" fillId="0" borderId="4" xfId="12" quotePrefix="1" applyNumberFormat="1" applyFont="1" applyBorder="1" applyAlignment="1" applyProtection="1">
      <alignment horizontal="center" vertical="center" wrapText="1"/>
    </xf>
    <xf numFmtId="167" fontId="14" fillId="0" borderId="4" xfId="14" applyNumberFormat="1" applyFont="1" applyBorder="1" applyAlignment="1" applyProtection="1">
      <alignment horizontal="center" vertical="center" shrinkToFit="1"/>
    </xf>
    <xf numFmtId="167" fontId="15" fillId="4" borderId="11" xfId="6" quotePrefix="1" applyNumberFormat="1" applyFont="1" applyFill="1" applyBorder="1" applyAlignment="1" applyProtection="1">
      <alignment horizontal="center" vertical="center" wrapText="1"/>
    </xf>
    <xf numFmtId="167" fontId="14" fillId="2" borderId="2" xfId="9" applyNumberFormat="1" applyFont="1" applyAlignment="1" applyProtection="1">
      <alignment horizontal="center" vertical="center" shrinkToFit="1"/>
    </xf>
    <xf numFmtId="0" fontId="18" fillId="0" borderId="0" xfId="0" applyFont="1" applyProtection="1">
      <protection locked="0"/>
    </xf>
    <xf numFmtId="167" fontId="15" fillId="0" borderId="2" xfId="8" applyNumberFormat="1" applyFont="1" applyFill="1" applyAlignment="1" applyProtection="1">
      <alignment horizontal="center" vertical="center" shrinkToFit="1"/>
    </xf>
    <xf numFmtId="165" fontId="4" fillId="0" borderId="1" xfId="6" quotePrefix="1" applyNumberFormat="1" applyFill="1" applyBorder="1" applyProtection="1">
      <alignment horizontal="left" vertical="top" wrapText="1"/>
    </xf>
    <xf numFmtId="4" fontId="4" fillId="0" borderId="1" xfId="8" applyNumberFormat="1" applyFill="1" applyBorder="1" applyProtection="1">
      <alignment horizontal="right" vertical="top" shrinkToFit="1"/>
    </xf>
    <xf numFmtId="167" fontId="4" fillId="0" borderId="1" xfId="8" applyNumberFormat="1" applyFill="1" applyBorder="1" applyProtection="1">
      <alignment horizontal="right" vertical="top" shrinkToFit="1"/>
    </xf>
    <xf numFmtId="0" fontId="0" fillId="0" borderId="0" xfId="0" applyFill="1" applyProtection="1">
      <protection locked="0"/>
    </xf>
    <xf numFmtId="165" fontId="3" fillId="0" borderId="1" xfId="6" quotePrefix="1" applyNumberFormat="1" applyFont="1" applyFill="1" applyBorder="1" applyProtection="1">
      <alignment horizontal="left" vertical="top" wrapText="1"/>
    </xf>
    <xf numFmtId="4" fontId="3" fillId="0" borderId="1" xfId="8" applyNumberFormat="1" applyFont="1" applyFill="1" applyBorder="1" applyProtection="1">
      <alignment horizontal="right" vertical="top" shrinkToFit="1"/>
    </xf>
    <xf numFmtId="167" fontId="3" fillId="0" borderId="1" xfId="8" applyNumberFormat="1" applyFont="1" applyFill="1" applyBorder="1" applyProtection="1">
      <alignment horizontal="right" vertical="top" shrinkToFit="1"/>
    </xf>
    <xf numFmtId="0" fontId="0" fillId="0" borderId="0" xfId="0" applyFont="1" applyFill="1" applyProtection="1">
      <protection locked="0"/>
    </xf>
    <xf numFmtId="167" fontId="14" fillId="0" borderId="2" xfId="8" applyNumberFormat="1" applyFont="1" applyFill="1" applyAlignment="1" applyProtection="1">
      <alignment horizontal="center" vertical="center" shrinkToFit="1"/>
    </xf>
    <xf numFmtId="165" fontId="3" fillId="2" borderId="1" xfId="6" quotePrefix="1" applyNumberFormat="1" applyFont="1" applyBorder="1" applyAlignment="1" applyProtection="1">
      <alignment horizontal="left" vertical="top" wrapText="1"/>
    </xf>
    <xf numFmtId="0" fontId="12" fillId="0" borderId="1" xfId="0" applyFont="1" applyBorder="1" applyAlignment="1" applyProtection="1">
      <alignment horizontal="right" wrapText="1"/>
      <protection locked="0"/>
    </xf>
    <xf numFmtId="49" fontId="15" fillId="0" borderId="11" xfId="4" applyNumberFormat="1" applyFont="1" applyBorder="1" applyAlignment="1" applyProtection="1">
      <alignment horizontal="center" vertical="center" wrapText="1"/>
    </xf>
    <xf numFmtId="49" fontId="15" fillId="0" borderId="5" xfId="4" applyNumberFormat="1" applyFont="1" applyBorder="1" applyAlignment="1" applyProtection="1">
      <alignment horizontal="center" vertical="center" wrapText="1"/>
    </xf>
    <xf numFmtId="49" fontId="15" fillId="0" borderId="16" xfId="4" applyNumberFormat="1" applyFont="1" applyBorder="1" applyAlignment="1" applyProtection="1">
      <alignment horizontal="center" vertical="center" wrapText="1"/>
    </xf>
    <xf numFmtId="49" fontId="15" fillId="0" borderId="17" xfId="4" applyNumberFormat="1" applyFont="1" applyBorder="1" applyAlignment="1" applyProtection="1">
      <alignment horizontal="center" vertical="center" wrapText="1"/>
    </xf>
    <xf numFmtId="49" fontId="15" fillId="0" borderId="15" xfId="4" applyNumberFormat="1" applyFont="1" applyBorder="1" applyAlignment="1" applyProtection="1">
      <alignment horizontal="center" vertical="center" wrapText="1"/>
    </xf>
    <xf numFmtId="49" fontId="15" fillId="0" borderId="18" xfId="4" applyNumberFormat="1" applyFont="1" applyBorder="1" applyAlignment="1" applyProtection="1">
      <alignment horizontal="center" vertical="center" wrapText="1"/>
    </xf>
    <xf numFmtId="0" fontId="16" fillId="5" borderId="21" xfId="0" applyFont="1" applyFill="1" applyBorder="1" applyAlignment="1" applyProtection="1">
      <alignment horizontal="center" vertical="center" wrapText="1"/>
    </xf>
    <xf numFmtId="0" fontId="16" fillId="5" borderId="22" xfId="0" applyFont="1" applyFill="1" applyBorder="1" applyAlignment="1" applyProtection="1">
      <alignment horizontal="center" vertical="center" wrapText="1"/>
    </xf>
    <xf numFmtId="0" fontId="16" fillId="5" borderId="23" xfId="0" applyFont="1" applyFill="1" applyBorder="1" applyAlignment="1" applyProtection="1">
      <alignment horizontal="center" vertical="center" wrapText="1"/>
    </xf>
    <xf numFmtId="0" fontId="16" fillId="5" borderId="24" xfId="0" applyFont="1" applyFill="1" applyBorder="1" applyAlignment="1" applyProtection="1">
      <alignment horizontal="center" vertical="center" wrapText="1"/>
    </xf>
    <xf numFmtId="0" fontId="16" fillId="5" borderId="1" xfId="0" applyFont="1" applyFill="1" applyBorder="1" applyAlignment="1" applyProtection="1">
      <alignment horizontal="center" vertical="center" wrapText="1"/>
    </xf>
    <xf numFmtId="0" fontId="16" fillId="5" borderId="25" xfId="0" applyFont="1" applyFill="1" applyBorder="1" applyAlignment="1" applyProtection="1">
      <alignment horizontal="center" vertical="center" wrapText="1"/>
    </xf>
    <xf numFmtId="0" fontId="16" fillId="5" borderId="26" xfId="0" applyFont="1" applyFill="1" applyBorder="1" applyAlignment="1" applyProtection="1">
      <alignment horizontal="center" vertical="center" wrapText="1"/>
    </xf>
    <xf numFmtId="0" fontId="16" fillId="5" borderId="27" xfId="0" applyFont="1" applyFill="1" applyBorder="1" applyAlignment="1" applyProtection="1">
      <alignment horizontal="center" vertical="center" wrapText="1"/>
    </xf>
    <xf numFmtId="0" fontId="16" fillId="5" borderId="28" xfId="0" applyFont="1" applyFill="1" applyBorder="1" applyAlignment="1" applyProtection="1">
      <alignment horizontal="center" vertical="center" wrapText="1"/>
    </xf>
    <xf numFmtId="0" fontId="16" fillId="5" borderId="11" xfId="0" applyFont="1" applyFill="1" applyBorder="1" applyAlignment="1" applyProtection="1">
      <alignment horizontal="center" vertical="center" wrapText="1"/>
    </xf>
    <xf numFmtId="0" fontId="16" fillId="5" borderId="7" xfId="0" applyFont="1" applyFill="1" applyBorder="1" applyAlignment="1" applyProtection="1">
      <alignment horizontal="center" vertical="center" wrapText="1"/>
    </xf>
    <xf numFmtId="0" fontId="16" fillId="5" borderId="9" xfId="0" applyFont="1" applyFill="1" applyBorder="1" applyAlignment="1" applyProtection="1">
      <alignment horizontal="center" vertical="center" wrapText="1"/>
    </xf>
    <xf numFmtId="49" fontId="15" fillId="0" borderId="2" xfId="4" applyNumberFormat="1" applyFont="1" applyProtection="1">
      <alignment horizontal="center" vertical="center" wrapText="1"/>
    </xf>
    <xf numFmtId="49" fontId="15" fillId="0" borderId="2" xfId="4" applyFont="1">
      <alignment horizontal="center" vertical="center" wrapText="1"/>
    </xf>
    <xf numFmtId="0" fontId="1" fillId="0" borderId="1" xfId="1">
      <alignment horizontal="center" vertical="center" wrapText="1"/>
    </xf>
    <xf numFmtId="0" fontId="13" fillId="0" borderId="1" xfId="1" applyFont="1">
      <alignment horizontal="center" vertical="center" wrapText="1"/>
    </xf>
    <xf numFmtId="0" fontId="14" fillId="0" borderId="1" xfId="3" applyFont="1" applyAlignment="1">
      <alignment horizontal="right" vertical="center" wrapText="1"/>
    </xf>
    <xf numFmtId="0" fontId="16" fillId="5" borderId="8" xfId="0" applyFont="1" applyFill="1" applyBorder="1" applyAlignment="1" applyProtection="1">
      <alignment horizontal="center" vertical="center" wrapText="1"/>
    </xf>
    <xf numFmtId="0" fontId="16" fillId="5" borderId="10" xfId="0" applyFont="1" applyFill="1" applyBorder="1" applyAlignment="1" applyProtection="1">
      <alignment horizontal="center" vertical="center" wrapText="1"/>
    </xf>
    <xf numFmtId="0" fontId="16" fillId="5" borderId="12" xfId="0" applyFont="1" applyFill="1" applyBorder="1" applyAlignment="1" applyProtection="1">
      <alignment horizontal="center" vertical="center" wrapText="1"/>
    </xf>
    <xf numFmtId="0" fontId="16" fillId="5" borderId="13" xfId="0" applyFont="1" applyFill="1" applyBorder="1" applyAlignment="1" applyProtection="1">
      <alignment horizontal="center" vertical="center" wrapText="1"/>
    </xf>
  </cellXfs>
  <cellStyles count="29">
    <cellStyle name="br" xfId="21"/>
    <cellStyle name="col" xfId="20"/>
    <cellStyle name="ex67" xfId="28"/>
    <cellStyle name="st24" xfId="3"/>
    <cellStyle name="st25" xfId="10"/>
    <cellStyle name="style0" xfId="22"/>
    <cellStyle name="td" xfId="23"/>
    <cellStyle name="tr" xfId="19"/>
    <cellStyle name="xl21" xfId="24"/>
    <cellStyle name="xl22" xfId="4"/>
    <cellStyle name="xl23" xfId="5"/>
    <cellStyle name="xl24" xfId="11"/>
    <cellStyle name="xl25" xfId="16"/>
    <cellStyle name="xl26" xfId="25"/>
    <cellStyle name="xl27" xfId="6"/>
    <cellStyle name="xl28" xfId="12"/>
    <cellStyle name="xl29" xfId="17"/>
    <cellStyle name="xl30" xfId="7"/>
    <cellStyle name="xl31" xfId="13"/>
    <cellStyle name="xl32" xfId="8"/>
    <cellStyle name="xl33" xfId="14"/>
    <cellStyle name="xl34" xfId="9"/>
    <cellStyle name="xl35" xfId="15"/>
    <cellStyle name="xl36" xfId="1"/>
    <cellStyle name="xl37" xfId="26"/>
    <cellStyle name="xl38" xfId="18"/>
    <cellStyle name="xl39" xfId="2"/>
    <cellStyle name="xl43" xfId="27"/>
    <cellStyle name="Обычный" xfId="0" builtinId="0"/>
  </cellStyles>
  <dxfs count="0"/>
  <tableStyles count="0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8"/>
  <sheetViews>
    <sheetView showGridLines="0" tabSelected="1" view="pageBreakPreview" zoomScale="85" zoomScaleNormal="100" zoomScaleSheetLayoutView="85" workbookViewId="0">
      <pane ySplit="10" topLeftCell="A11" activePane="bottomLeft" state="frozen"/>
      <selection pane="bottomLeft" activeCell="R8" sqref="R8:R9"/>
    </sheetView>
  </sheetViews>
  <sheetFormatPr defaultRowHeight="15" x14ac:dyDescent="0.25"/>
  <cols>
    <col min="1" max="1" width="76" style="1" customWidth="1"/>
    <col min="2" max="2" width="28.85546875" style="1" customWidth="1"/>
    <col min="3" max="3" width="22.85546875" style="1" customWidth="1"/>
    <col min="4" max="4" width="19.42578125" style="1" customWidth="1"/>
    <col min="5" max="5" width="19.7109375" style="1" customWidth="1"/>
    <col min="6" max="6" width="13.85546875" style="1" hidden="1" customWidth="1"/>
    <col min="7" max="7" width="12.5703125" style="1" hidden="1" customWidth="1"/>
    <col min="8" max="8" width="14.5703125" style="1" hidden="1" customWidth="1"/>
    <col min="9" max="9" width="14.140625" style="1" hidden="1" customWidth="1"/>
    <col min="10" max="10" width="12.5703125" style="1" hidden="1" customWidth="1"/>
    <col min="11" max="11" width="13.5703125" style="1" hidden="1" customWidth="1"/>
    <col min="12" max="12" width="13.7109375" style="1" hidden="1" customWidth="1"/>
    <col min="13" max="13" width="12.7109375" style="1" hidden="1" customWidth="1"/>
    <col min="14" max="14" width="4.42578125" style="1" hidden="1" customWidth="1"/>
    <col min="15" max="15" width="18.7109375" style="1" customWidth="1"/>
    <col min="16" max="16" width="13.85546875" style="1" hidden="1" customWidth="1"/>
    <col min="17" max="17" width="12.42578125" style="1" hidden="1" customWidth="1"/>
    <col min="18" max="18" width="24.42578125" style="1" customWidth="1"/>
    <col min="19" max="19" width="23.28515625" style="1" customWidth="1"/>
    <col min="20" max="16384" width="9.140625" style="1"/>
  </cols>
  <sheetData>
    <row r="1" spans="1:19" ht="15" customHeight="1" x14ac:dyDescent="0.3">
      <c r="N1" s="7"/>
      <c r="O1" s="7"/>
      <c r="P1" s="64" t="s">
        <v>164</v>
      </c>
      <c r="Q1" s="64"/>
      <c r="R1" s="64"/>
      <c r="S1" s="64"/>
    </row>
    <row r="2" spans="1:19" ht="18.75" x14ac:dyDescent="0.3">
      <c r="N2" s="7"/>
      <c r="O2" s="7"/>
      <c r="P2" s="64" t="s">
        <v>162</v>
      </c>
      <c r="Q2" s="64"/>
      <c r="R2" s="64"/>
      <c r="S2" s="64"/>
    </row>
    <row r="3" spans="1:19" ht="15.75" customHeight="1" x14ac:dyDescent="0.3">
      <c r="N3" s="7"/>
      <c r="O3" s="7"/>
      <c r="P3" s="64" t="s">
        <v>163</v>
      </c>
      <c r="Q3" s="64"/>
      <c r="R3" s="64"/>
      <c r="S3" s="64"/>
    </row>
    <row r="4" spans="1:19" ht="15.75" x14ac:dyDescent="0.25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</row>
    <row r="5" spans="1:19" ht="20.25" x14ac:dyDescent="0.25">
      <c r="A5" s="86" t="s">
        <v>131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</row>
    <row r="6" spans="1:19" ht="15.2" customHeight="1" x14ac:dyDescent="0.25">
      <c r="A6" s="87" t="s">
        <v>105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</row>
    <row r="7" spans="1:19" ht="30.75" customHeight="1" x14ac:dyDescent="0.25">
      <c r="A7" s="83" t="s">
        <v>0</v>
      </c>
      <c r="B7" s="69" t="s">
        <v>132</v>
      </c>
      <c r="C7" s="65" t="s">
        <v>133</v>
      </c>
      <c r="D7" s="65"/>
      <c r="E7" s="71" t="s">
        <v>136</v>
      </c>
      <c r="F7" s="72"/>
      <c r="G7" s="73"/>
      <c r="H7" s="81" t="s">
        <v>99</v>
      </c>
      <c r="I7" s="88"/>
      <c r="J7" s="82"/>
      <c r="K7" s="81" t="s">
        <v>1</v>
      </c>
      <c r="L7" s="88"/>
      <c r="M7" s="82"/>
      <c r="N7" s="89" t="s">
        <v>100</v>
      </c>
      <c r="O7" s="71" t="s">
        <v>137</v>
      </c>
      <c r="P7" s="72"/>
      <c r="Q7" s="73"/>
      <c r="R7" s="80" t="s">
        <v>138</v>
      </c>
      <c r="S7" s="80"/>
    </row>
    <row r="8" spans="1:19" ht="12.75" customHeight="1" x14ac:dyDescent="0.25">
      <c r="A8" s="84"/>
      <c r="B8" s="70"/>
      <c r="C8" s="66" t="s">
        <v>134</v>
      </c>
      <c r="D8" s="67" t="s">
        <v>135</v>
      </c>
      <c r="E8" s="74"/>
      <c r="F8" s="75"/>
      <c r="G8" s="76"/>
      <c r="H8" s="80" t="s">
        <v>101</v>
      </c>
      <c r="I8" s="81" t="s">
        <v>102</v>
      </c>
      <c r="J8" s="82"/>
      <c r="K8" s="80" t="s">
        <v>101</v>
      </c>
      <c r="L8" s="81" t="s">
        <v>102</v>
      </c>
      <c r="M8" s="82"/>
      <c r="N8" s="90"/>
      <c r="O8" s="74"/>
      <c r="P8" s="75"/>
      <c r="Q8" s="76"/>
      <c r="R8" s="80" t="s">
        <v>139</v>
      </c>
      <c r="S8" s="80" t="s">
        <v>140</v>
      </c>
    </row>
    <row r="9" spans="1:19" ht="61.5" customHeight="1" x14ac:dyDescent="0.25">
      <c r="A9" s="84"/>
      <c r="B9" s="70"/>
      <c r="C9" s="66"/>
      <c r="D9" s="68"/>
      <c r="E9" s="77"/>
      <c r="F9" s="78"/>
      <c r="G9" s="79"/>
      <c r="H9" s="80"/>
      <c r="I9" s="13" t="s">
        <v>103</v>
      </c>
      <c r="J9" s="13" t="s">
        <v>104</v>
      </c>
      <c r="K9" s="80"/>
      <c r="L9" s="13" t="s">
        <v>103</v>
      </c>
      <c r="M9" s="13" t="s">
        <v>104</v>
      </c>
      <c r="N9" s="91"/>
      <c r="O9" s="77"/>
      <c r="P9" s="78"/>
      <c r="Q9" s="79"/>
      <c r="R9" s="80"/>
      <c r="S9" s="80"/>
    </row>
    <row r="10" spans="1:19" ht="12.75" customHeight="1" x14ac:dyDescent="0.25">
      <c r="A10" s="9" t="s">
        <v>2</v>
      </c>
      <c r="B10" s="10" t="s">
        <v>3</v>
      </c>
      <c r="C10" s="10" t="s">
        <v>141</v>
      </c>
      <c r="D10" s="11" t="s">
        <v>124</v>
      </c>
      <c r="E10" s="8" t="s">
        <v>4</v>
      </c>
      <c r="F10" s="8" t="s">
        <v>124</v>
      </c>
      <c r="G10" s="8" t="s">
        <v>4</v>
      </c>
      <c r="H10" s="8" t="s">
        <v>125</v>
      </c>
      <c r="I10" s="8" t="s">
        <v>126</v>
      </c>
      <c r="J10" s="8" t="s">
        <v>5</v>
      </c>
      <c r="K10" s="8" t="s">
        <v>127</v>
      </c>
      <c r="L10" s="8" t="s">
        <v>128</v>
      </c>
      <c r="M10" s="8" t="s">
        <v>6</v>
      </c>
      <c r="N10" s="8" t="s">
        <v>129</v>
      </c>
      <c r="O10" s="8" t="s">
        <v>142</v>
      </c>
      <c r="P10" s="8" t="s">
        <v>130</v>
      </c>
      <c r="Q10" s="8" t="s">
        <v>7</v>
      </c>
      <c r="R10" s="12" t="s">
        <v>126</v>
      </c>
      <c r="S10" s="12" t="s">
        <v>5</v>
      </c>
    </row>
    <row r="11" spans="1:19" s="16" customFormat="1" ht="18.75" x14ac:dyDescent="0.3">
      <c r="A11" s="15" t="s">
        <v>146</v>
      </c>
      <c r="B11" s="36">
        <f>B12+B18+B23+B28+B30</f>
        <v>3828311</v>
      </c>
      <c r="C11" s="36">
        <f>C12+C18+C23+C28+C30</f>
        <v>3566376.0000000005</v>
      </c>
      <c r="D11" s="26">
        <v>4362760.5999999996</v>
      </c>
      <c r="E11" s="26">
        <v>4360787.17</v>
      </c>
      <c r="F11" s="26">
        <v>3661677.31</v>
      </c>
      <c r="G11" s="26">
        <v>699109.85</v>
      </c>
      <c r="H11" s="26">
        <v>1040939.71</v>
      </c>
      <c r="I11" s="26">
        <v>542681.30000000005</v>
      </c>
      <c r="J11" s="26">
        <v>498258.41</v>
      </c>
      <c r="K11" s="26">
        <v>4200662.6100000003</v>
      </c>
      <c r="L11" s="26">
        <v>3651277.85</v>
      </c>
      <c r="M11" s="26">
        <v>549384.76</v>
      </c>
      <c r="N11" s="26">
        <v>96.3</v>
      </c>
      <c r="O11" s="26">
        <v>4136323.94</v>
      </c>
      <c r="P11" s="26">
        <v>3650916.65</v>
      </c>
      <c r="Q11" s="26">
        <v>485407.29</v>
      </c>
      <c r="R11" s="26">
        <f>O11/D11*100</f>
        <v>94.80978488711942</v>
      </c>
      <c r="S11" s="26">
        <f>O11/E11*100</f>
        <v>94.852690093564007</v>
      </c>
    </row>
    <row r="12" spans="1:19" s="16" customFormat="1" ht="39.75" customHeight="1" x14ac:dyDescent="0.3">
      <c r="A12" s="17" t="s">
        <v>8</v>
      </c>
      <c r="B12" s="37">
        <v>3216970</v>
      </c>
      <c r="C12" s="37">
        <f>C13+C14+C15+C16+C17</f>
        <v>2802480.9000000004</v>
      </c>
      <c r="D12" s="27">
        <v>3344909</v>
      </c>
      <c r="E12" s="27">
        <v>3343859.59</v>
      </c>
      <c r="F12" s="27">
        <v>3141336.4</v>
      </c>
      <c r="G12" s="27">
        <v>202523.19</v>
      </c>
      <c r="H12" s="27">
        <v>24012.14</v>
      </c>
      <c r="I12" s="27">
        <v>22340.39</v>
      </c>
      <c r="J12" s="27">
        <v>1671.75</v>
      </c>
      <c r="K12" s="27">
        <v>3333655.89</v>
      </c>
      <c r="L12" s="27">
        <v>3131132.7</v>
      </c>
      <c r="M12" s="27">
        <v>202523.19</v>
      </c>
      <c r="N12" s="27">
        <v>99.7</v>
      </c>
      <c r="O12" s="27">
        <v>3332514.8</v>
      </c>
      <c r="P12" s="27">
        <v>3130862.4</v>
      </c>
      <c r="Q12" s="27">
        <v>201652.39</v>
      </c>
      <c r="R12" s="53">
        <f t="shared" ref="R12:R75" si="0">O12/D12*100</f>
        <v>99.629460771578536</v>
      </c>
      <c r="S12" s="53">
        <f t="shared" ref="S12:S75" si="1">O12/E12*100</f>
        <v>99.660727680255263</v>
      </c>
    </row>
    <row r="13" spans="1:19" s="16" customFormat="1" ht="99.75" customHeight="1" x14ac:dyDescent="0.3">
      <c r="A13" s="18" t="s">
        <v>9</v>
      </c>
      <c r="B13" s="38"/>
      <c r="C13" s="38">
        <v>378399.9</v>
      </c>
      <c r="D13" s="39">
        <v>513610.9</v>
      </c>
      <c r="E13" s="39">
        <v>513610.92</v>
      </c>
      <c r="F13" s="39">
        <v>503338.7</v>
      </c>
      <c r="G13" s="39">
        <v>10272.219999999999</v>
      </c>
      <c r="H13" s="39">
        <v>0</v>
      </c>
      <c r="I13" s="39">
        <v>0</v>
      </c>
      <c r="J13" s="39">
        <v>0</v>
      </c>
      <c r="K13" s="39">
        <v>513610.92</v>
      </c>
      <c r="L13" s="39">
        <v>503338.7</v>
      </c>
      <c r="M13" s="39">
        <v>10272.219999999999</v>
      </c>
      <c r="N13" s="28">
        <v>100</v>
      </c>
      <c r="O13" s="39">
        <v>513378.72</v>
      </c>
      <c r="P13" s="39">
        <v>503111.15</v>
      </c>
      <c r="Q13" s="39">
        <v>10267.57</v>
      </c>
      <c r="R13" s="62">
        <f t="shared" si="0"/>
        <v>99.95479457309024</v>
      </c>
      <c r="S13" s="62">
        <f t="shared" si="1"/>
        <v>99.954790680852341</v>
      </c>
    </row>
    <row r="14" spans="1:19" s="16" customFormat="1" ht="60" customHeight="1" x14ac:dyDescent="0.3">
      <c r="A14" s="19" t="s">
        <v>10</v>
      </c>
      <c r="B14" s="40"/>
      <c r="C14" s="40">
        <v>760628.1</v>
      </c>
      <c r="D14" s="41">
        <v>794997.4</v>
      </c>
      <c r="E14" s="41">
        <v>807633.19</v>
      </c>
      <c r="F14" s="41">
        <v>759175.2</v>
      </c>
      <c r="G14" s="41">
        <v>48457.99</v>
      </c>
      <c r="H14" s="41">
        <v>0</v>
      </c>
      <c r="I14" s="41">
        <v>0</v>
      </c>
      <c r="J14" s="41">
        <v>0</v>
      </c>
      <c r="K14" s="41">
        <v>807633.19</v>
      </c>
      <c r="L14" s="41">
        <v>759175.2</v>
      </c>
      <c r="M14" s="41">
        <v>48457.99</v>
      </c>
      <c r="N14" s="29">
        <v>100</v>
      </c>
      <c r="O14" s="41">
        <v>807629.88</v>
      </c>
      <c r="P14" s="41">
        <v>759172.09</v>
      </c>
      <c r="Q14" s="41">
        <v>48457.79</v>
      </c>
      <c r="R14" s="62">
        <f t="shared" si="0"/>
        <v>101.58899639168631</v>
      </c>
      <c r="S14" s="62">
        <f t="shared" si="1"/>
        <v>99.999590160478675</v>
      </c>
    </row>
    <row r="15" spans="1:19" s="16" customFormat="1" ht="75" customHeight="1" x14ac:dyDescent="0.3">
      <c r="A15" s="19" t="s">
        <v>117</v>
      </c>
      <c r="B15" s="40"/>
      <c r="C15" s="40">
        <v>0</v>
      </c>
      <c r="D15" s="41">
        <v>389870.3</v>
      </c>
      <c r="E15" s="41">
        <v>390553.83</v>
      </c>
      <c r="F15" s="41">
        <v>367120.6</v>
      </c>
      <c r="G15" s="41">
        <v>23433.23</v>
      </c>
      <c r="H15" s="41">
        <v>0</v>
      </c>
      <c r="I15" s="41">
        <v>0</v>
      </c>
      <c r="J15" s="41">
        <v>0</v>
      </c>
      <c r="K15" s="41">
        <v>390553.83</v>
      </c>
      <c r="L15" s="41">
        <v>367120.6</v>
      </c>
      <c r="M15" s="41">
        <v>23433.23</v>
      </c>
      <c r="N15" s="29">
        <v>100</v>
      </c>
      <c r="O15" s="41">
        <v>390551.19</v>
      </c>
      <c r="P15" s="41">
        <v>367118.12</v>
      </c>
      <c r="Q15" s="41">
        <v>23433.07</v>
      </c>
      <c r="R15" s="62">
        <f t="shared" si="0"/>
        <v>100.17464526023142</v>
      </c>
      <c r="S15" s="62">
        <f t="shared" si="1"/>
        <v>99.999324036842751</v>
      </c>
    </row>
    <row r="16" spans="1:19" s="16" customFormat="1" ht="39" customHeight="1" x14ac:dyDescent="0.3">
      <c r="A16" s="19" t="s">
        <v>11</v>
      </c>
      <c r="B16" s="40"/>
      <c r="C16" s="40">
        <v>1521771.7</v>
      </c>
      <c r="D16" s="41">
        <v>1521771.7</v>
      </c>
      <c r="E16" s="41">
        <v>1511701.9</v>
      </c>
      <c r="F16" s="41">
        <v>1511701.9</v>
      </c>
      <c r="G16" s="41">
        <v>0</v>
      </c>
      <c r="H16" s="41">
        <v>22340.39</v>
      </c>
      <c r="I16" s="41">
        <v>22340.39</v>
      </c>
      <c r="J16" s="41">
        <v>0</v>
      </c>
      <c r="K16" s="41">
        <v>1501498.2</v>
      </c>
      <c r="L16" s="41">
        <v>1501498.2</v>
      </c>
      <c r="M16" s="41">
        <v>0</v>
      </c>
      <c r="N16" s="29">
        <v>99.3</v>
      </c>
      <c r="O16" s="41">
        <v>1501461.06</v>
      </c>
      <c r="P16" s="41">
        <v>1501461.06</v>
      </c>
      <c r="Q16" s="41">
        <v>0</v>
      </c>
      <c r="R16" s="62">
        <f t="shared" si="0"/>
        <v>98.665329365764919</v>
      </c>
      <c r="S16" s="62">
        <f t="shared" si="1"/>
        <v>99.322562206212766</v>
      </c>
    </row>
    <row r="17" spans="1:19" s="16" customFormat="1" ht="75" customHeight="1" x14ac:dyDescent="0.3">
      <c r="A17" s="19" t="s">
        <v>12</v>
      </c>
      <c r="B17" s="40"/>
      <c r="C17" s="40">
        <v>141681.20000000001</v>
      </c>
      <c r="D17" s="41">
        <v>124658.7</v>
      </c>
      <c r="E17" s="41">
        <v>120359.75</v>
      </c>
      <c r="F17" s="41">
        <v>0</v>
      </c>
      <c r="G17" s="41">
        <v>120359.75</v>
      </c>
      <c r="H17" s="41">
        <v>1671.75</v>
      </c>
      <c r="I17" s="41">
        <v>0</v>
      </c>
      <c r="J17" s="41">
        <v>1671.75</v>
      </c>
      <c r="K17" s="41">
        <v>120359.75</v>
      </c>
      <c r="L17" s="41">
        <v>0</v>
      </c>
      <c r="M17" s="41">
        <v>120359.75</v>
      </c>
      <c r="N17" s="29">
        <v>100</v>
      </c>
      <c r="O17" s="41">
        <v>119493.96</v>
      </c>
      <c r="P17" s="41">
        <v>0</v>
      </c>
      <c r="Q17" s="41">
        <v>119493.96</v>
      </c>
      <c r="R17" s="62">
        <f t="shared" si="0"/>
        <v>95.856895667931724</v>
      </c>
      <c r="S17" s="62">
        <f t="shared" si="1"/>
        <v>99.280664840197829</v>
      </c>
    </row>
    <row r="18" spans="1:19" s="16" customFormat="1" ht="44.25" customHeight="1" x14ac:dyDescent="0.3">
      <c r="A18" s="17" t="s">
        <v>148</v>
      </c>
      <c r="B18" s="37">
        <v>474110</v>
      </c>
      <c r="C18" s="37">
        <f>C19+C20+C21+C22</f>
        <v>570963.9</v>
      </c>
      <c r="D18" s="27">
        <v>820726</v>
      </c>
      <c r="E18" s="27">
        <v>820726.02</v>
      </c>
      <c r="F18" s="27">
        <v>356624.1</v>
      </c>
      <c r="G18" s="27">
        <v>464101.92</v>
      </c>
      <c r="H18" s="27">
        <v>820726.02</v>
      </c>
      <c r="I18" s="27">
        <v>356624.1</v>
      </c>
      <c r="J18" s="27">
        <v>464101.92</v>
      </c>
      <c r="K18" s="27">
        <v>671004.93000000005</v>
      </c>
      <c r="L18" s="27">
        <v>356624.1</v>
      </c>
      <c r="M18" s="27">
        <v>314380.83</v>
      </c>
      <c r="N18" s="27">
        <v>81.8</v>
      </c>
      <c r="O18" s="27">
        <v>607807.34</v>
      </c>
      <c r="P18" s="27">
        <v>356533.19</v>
      </c>
      <c r="Q18" s="27">
        <v>251274.15</v>
      </c>
      <c r="R18" s="53">
        <f t="shared" si="0"/>
        <v>74.057278555815202</v>
      </c>
      <c r="S18" s="53">
        <f t="shared" si="1"/>
        <v>74.057276751137962</v>
      </c>
    </row>
    <row r="19" spans="1:19" s="16" customFormat="1" ht="93" customHeight="1" x14ac:dyDescent="0.3">
      <c r="A19" s="20" t="s">
        <v>106</v>
      </c>
      <c r="B19" s="42"/>
      <c r="C19" s="42">
        <v>0</v>
      </c>
      <c r="D19" s="32">
        <v>600.9</v>
      </c>
      <c r="E19" s="41">
        <v>600.91</v>
      </c>
      <c r="F19" s="41">
        <v>0</v>
      </c>
      <c r="G19" s="41">
        <v>600.91</v>
      </c>
      <c r="H19" s="41">
        <v>600.91</v>
      </c>
      <c r="I19" s="41">
        <v>0</v>
      </c>
      <c r="J19" s="41">
        <v>600.91</v>
      </c>
      <c r="K19" s="41">
        <v>600.91</v>
      </c>
      <c r="L19" s="41">
        <v>0</v>
      </c>
      <c r="M19" s="41">
        <v>600.91</v>
      </c>
      <c r="N19" s="29">
        <v>100</v>
      </c>
      <c r="O19" s="41">
        <v>600.91</v>
      </c>
      <c r="P19" s="41">
        <v>0</v>
      </c>
      <c r="Q19" s="41">
        <v>600.91</v>
      </c>
      <c r="R19" s="62">
        <f t="shared" si="0"/>
        <v>100.00166417041105</v>
      </c>
      <c r="S19" s="62">
        <f t="shared" si="1"/>
        <v>100</v>
      </c>
    </row>
    <row r="20" spans="1:19" s="16" customFormat="1" ht="75.75" customHeight="1" x14ac:dyDescent="0.3">
      <c r="A20" s="19" t="s">
        <v>13</v>
      </c>
      <c r="B20" s="40"/>
      <c r="C20" s="40">
        <v>336403</v>
      </c>
      <c r="D20" s="41">
        <v>357979</v>
      </c>
      <c r="E20" s="41">
        <v>357979.02</v>
      </c>
      <c r="F20" s="41">
        <v>350819.4</v>
      </c>
      <c r="G20" s="41">
        <v>7159.62</v>
      </c>
      <c r="H20" s="41">
        <v>357979.02</v>
      </c>
      <c r="I20" s="41">
        <v>350819.4</v>
      </c>
      <c r="J20" s="41">
        <v>7159.62</v>
      </c>
      <c r="K20" s="41">
        <v>357979.02</v>
      </c>
      <c r="L20" s="41">
        <v>350819.4</v>
      </c>
      <c r="M20" s="41">
        <v>7159.62</v>
      </c>
      <c r="N20" s="29">
        <v>100</v>
      </c>
      <c r="O20" s="41">
        <v>357886.26</v>
      </c>
      <c r="P20" s="41">
        <v>350728.49</v>
      </c>
      <c r="Q20" s="41">
        <v>7157.77</v>
      </c>
      <c r="R20" s="62">
        <f t="shared" si="0"/>
        <v>99.974093452409221</v>
      </c>
      <c r="S20" s="62">
        <f t="shared" si="1"/>
        <v>99.974087866936998</v>
      </c>
    </row>
    <row r="21" spans="1:19" s="16" customFormat="1" ht="130.5" customHeight="1" x14ac:dyDescent="0.3">
      <c r="A21" s="19" t="s">
        <v>14</v>
      </c>
      <c r="B21" s="40"/>
      <c r="C21" s="40">
        <v>5923.2</v>
      </c>
      <c r="D21" s="41">
        <v>5923.2</v>
      </c>
      <c r="E21" s="41">
        <v>5923.2</v>
      </c>
      <c r="F21" s="41">
        <v>5804.7</v>
      </c>
      <c r="G21" s="41">
        <v>118.5</v>
      </c>
      <c r="H21" s="41">
        <v>5923.2</v>
      </c>
      <c r="I21" s="41">
        <v>5804.7</v>
      </c>
      <c r="J21" s="41">
        <v>118.5</v>
      </c>
      <c r="K21" s="41">
        <v>5923.2</v>
      </c>
      <c r="L21" s="41">
        <v>5804.7</v>
      </c>
      <c r="M21" s="41">
        <v>118.5</v>
      </c>
      <c r="N21" s="29">
        <v>100</v>
      </c>
      <c r="O21" s="41">
        <v>5923.2</v>
      </c>
      <c r="P21" s="41">
        <v>5804.7</v>
      </c>
      <c r="Q21" s="41">
        <v>118.5</v>
      </c>
      <c r="R21" s="62">
        <f t="shared" si="0"/>
        <v>100</v>
      </c>
      <c r="S21" s="62">
        <f t="shared" si="1"/>
        <v>100</v>
      </c>
    </row>
    <row r="22" spans="1:19" s="16" customFormat="1" ht="76.5" customHeight="1" x14ac:dyDescent="0.3">
      <c r="A22" s="19" t="s">
        <v>15</v>
      </c>
      <c r="B22" s="40"/>
      <c r="C22" s="40">
        <v>228637.7</v>
      </c>
      <c r="D22" s="41">
        <v>456222.9</v>
      </c>
      <c r="E22" s="41">
        <v>456222.89</v>
      </c>
      <c r="F22" s="41">
        <v>0</v>
      </c>
      <c r="G22" s="41">
        <v>456222.89</v>
      </c>
      <c r="H22" s="41">
        <v>456222.89</v>
      </c>
      <c r="I22" s="41">
        <v>0</v>
      </c>
      <c r="J22" s="41">
        <v>456222.89</v>
      </c>
      <c r="K22" s="41">
        <v>306501.78999999998</v>
      </c>
      <c r="L22" s="41">
        <v>0</v>
      </c>
      <c r="M22" s="41">
        <v>306501.78999999998</v>
      </c>
      <c r="N22" s="29">
        <v>67.2</v>
      </c>
      <c r="O22" s="41">
        <v>243396.97</v>
      </c>
      <c r="P22" s="41">
        <v>0</v>
      </c>
      <c r="Q22" s="41">
        <v>243396.97</v>
      </c>
      <c r="R22" s="62">
        <f t="shared" si="0"/>
        <v>53.350449966452793</v>
      </c>
      <c r="S22" s="62">
        <f t="shared" si="1"/>
        <v>53.350451135847223</v>
      </c>
    </row>
    <row r="23" spans="1:19" s="16" customFormat="1" ht="51.75" customHeight="1" x14ac:dyDescent="0.3">
      <c r="A23" s="17" t="s">
        <v>16</v>
      </c>
      <c r="B23" s="37">
        <v>58612</v>
      </c>
      <c r="C23" s="37">
        <f>C24+C25+C26+C27</f>
        <v>77986.600000000006</v>
      </c>
      <c r="D23" s="27">
        <v>61772.7</v>
      </c>
      <c r="E23" s="27">
        <v>61772.72</v>
      </c>
      <c r="F23" s="27">
        <v>50801.5</v>
      </c>
      <c r="G23" s="27">
        <v>10971.22</v>
      </c>
      <c r="H23" s="27">
        <v>61772.72</v>
      </c>
      <c r="I23" s="27">
        <v>50801.5</v>
      </c>
      <c r="J23" s="27">
        <v>10971.22</v>
      </c>
      <c r="K23" s="27">
        <v>61772.72</v>
      </c>
      <c r="L23" s="27">
        <v>50801.5</v>
      </c>
      <c r="M23" s="27">
        <v>10971.22</v>
      </c>
      <c r="N23" s="27">
        <v>100</v>
      </c>
      <c r="O23" s="27">
        <v>61772.72</v>
      </c>
      <c r="P23" s="27">
        <v>50801.5</v>
      </c>
      <c r="Q23" s="27">
        <v>10971.22</v>
      </c>
      <c r="R23" s="53">
        <f t="shared" si="0"/>
        <v>100.00003237676192</v>
      </c>
      <c r="S23" s="53">
        <f t="shared" si="1"/>
        <v>100</v>
      </c>
    </row>
    <row r="24" spans="1:19" s="16" customFormat="1" ht="57.75" customHeight="1" x14ac:dyDescent="0.3">
      <c r="A24" s="20" t="s">
        <v>107</v>
      </c>
      <c r="B24" s="42"/>
      <c r="C24" s="42">
        <v>0</v>
      </c>
      <c r="D24" s="32">
        <v>8.8000000000000007</v>
      </c>
      <c r="E24" s="41">
        <v>8.8000000000000007</v>
      </c>
      <c r="F24" s="41">
        <v>0</v>
      </c>
      <c r="G24" s="41">
        <v>8.8000000000000007</v>
      </c>
      <c r="H24" s="41">
        <v>8.8000000000000007</v>
      </c>
      <c r="I24" s="41">
        <v>0</v>
      </c>
      <c r="J24" s="41">
        <v>8.8000000000000007</v>
      </c>
      <c r="K24" s="41">
        <v>8.8000000000000007</v>
      </c>
      <c r="L24" s="41">
        <v>0</v>
      </c>
      <c r="M24" s="41">
        <v>8.8000000000000007</v>
      </c>
      <c r="N24" s="29">
        <v>100</v>
      </c>
      <c r="O24" s="41">
        <v>8.8000000000000007</v>
      </c>
      <c r="P24" s="41">
        <v>0</v>
      </c>
      <c r="Q24" s="41">
        <v>8.8000000000000007</v>
      </c>
      <c r="R24" s="62">
        <f t="shared" si="0"/>
        <v>100</v>
      </c>
      <c r="S24" s="62">
        <f t="shared" si="1"/>
        <v>100</v>
      </c>
    </row>
    <row r="25" spans="1:19" s="16" customFormat="1" ht="57" customHeight="1" x14ac:dyDescent="0.3">
      <c r="A25" s="19" t="s">
        <v>17</v>
      </c>
      <c r="B25" s="40"/>
      <c r="C25" s="40">
        <v>194.7</v>
      </c>
      <c r="D25" s="41">
        <v>194.7</v>
      </c>
      <c r="E25" s="41">
        <v>194.7</v>
      </c>
      <c r="F25" s="41">
        <v>194.7</v>
      </c>
      <c r="G25" s="41">
        <v>0</v>
      </c>
      <c r="H25" s="41">
        <v>194.7</v>
      </c>
      <c r="I25" s="41">
        <v>194.7</v>
      </c>
      <c r="J25" s="41">
        <v>0</v>
      </c>
      <c r="K25" s="41">
        <v>194.7</v>
      </c>
      <c r="L25" s="41">
        <v>194.7</v>
      </c>
      <c r="M25" s="41">
        <v>0</v>
      </c>
      <c r="N25" s="29">
        <v>100</v>
      </c>
      <c r="O25" s="41">
        <v>194.7</v>
      </c>
      <c r="P25" s="41">
        <v>194.7</v>
      </c>
      <c r="Q25" s="41">
        <v>0</v>
      </c>
      <c r="R25" s="62">
        <f t="shared" si="0"/>
        <v>100</v>
      </c>
      <c r="S25" s="62">
        <f t="shared" si="1"/>
        <v>100</v>
      </c>
    </row>
    <row r="26" spans="1:19" s="16" customFormat="1" ht="56.25" customHeight="1" x14ac:dyDescent="0.3">
      <c r="A26" s="19" t="s">
        <v>18</v>
      </c>
      <c r="B26" s="40"/>
      <c r="C26" s="40">
        <v>23954.9</v>
      </c>
      <c r="D26" s="41">
        <v>9929.6</v>
      </c>
      <c r="E26" s="41">
        <v>9929.6299999999992</v>
      </c>
      <c r="F26" s="41">
        <v>0</v>
      </c>
      <c r="G26" s="41">
        <v>9929.6299999999992</v>
      </c>
      <c r="H26" s="41">
        <v>9929.6299999999992</v>
      </c>
      <c r="I26" s="41">
        <v>0</v>
      </c>
      <c r="J26" s="41">
        <v>9929.6299999999992</v>
      </c>
      <c r="K26" s="41">
        <v>9929.6299999999992</v>
      </c>
      <c r="L26" s="41">
        <v>0</v>
      </c>
      <c r="M26" s="41">
        <v>9929.6299999999992</v>
      </c>
      <c r="N26" s="29">
        <v>100</v>
      </c>
      <c r="O26" s="41">
        <v>9929.6299999999992</v>
      </c>
      <c r="P26" s="41">
        <v>0</v>
      </c>
      <c r="Q26" s="41">
        <v>9929.6299999999992</v>
      </c>
      <c r="R26" s="62">
        <f t="shared" si="0"/>
        <v>100.00030212697388</v>
      </c>
      <c r="S26" s="62">
        <f t="shared" si="1"/>
        <v>100</v>
      </c>
    </row>
    <row r="27" spans="1:19" s="16" customFormat="1" ht="39" customHeight="1" x14ac:dyDescent="0.3">
      <c r="A27" s="19" t="s">
        <v>19</v>
      </c>
      <c r="B27" s="40"/>
      <c r="C27" s="40">
        <v>53837</v>
      </c>
      <c r="D27" s="41">
        <v>51639.6</v>
      </c>
      <c r="E27" s="41">
        <v>51639.59</v>
      </c>
      <c r="F27" s="41">
        <v>50606.8</v>
      </c>
      <c r="G27" s="41">
        <v>1032.79</v>
      </c>
      <c r="H27" s="41">
        <v>51639.59</v>
      </c>
      <c r="I27" s="41">
        <v>50606.8</v>
      </c>
      <c r="J27" s="41">
        <v>1032.79</v>
      </c>
      <c r="K27" s="41">
        <v>51639.59</v>
      </c>
      <c r="L27" s="41">
        <v>50606.8</v>
      </c>
      <c r="M27" s="41">
        <v>1032.79</v>
      </c>
      <c r="N27" s="29">
        <v>100</v>
      </c>
      <c r="O27" s="41">
        <v>51639.59</v>
      </c>
      <c r="P27" s="41">
        <v>50606.8</v>
      </c>
      <c r="Q27" s="41">
        <v>1032.79</v>
      </c>
      <c r="R27" s="62">
        <f t="shared" si="0"/>
        <v>99.999980635016541</v>
      </c>
      <c r="S27" s="62">
        <f t="shared" si="1"/>
        <v>100</v>
      </c>
    </row>
    <row r="28" spans="1:19" s="16" customFormat="1" ht="73.5" customHeight="1" x14ac:dyDescent="0.3">
      <c r="A28" s="17" t="s">
        <v>20</v>
      </c>
      <c r="B28" s="37">
        <v>42040</v>
      </c>
      <c r="C28" s="37">
        <f>C29</f>
        <v>8482.9</v>
      </c>
      <c r="D28" s="27">
        <v>8482.9</v>
      </c>
      <c r="E28" s="27">
        <v>8482.9</v>
      </c>
      <c r="F28" s="27">
        <v>8313.2000000000007</v>
      </c>
      <c r="G28" s="27">
        <v>169.7</v>
      </c>
      <c r="H28" s="27">
        <v>8482.9</v>
      </c>
      <c r="I28" s="27">
        <v>8313.2000000000007</v>
      </c>
      <c r="J28" s="27">
        <v>169.7</v>
      </c>
      <c r="K28" s="27">
        <v>8473.68</v>
      </c>
      <c r="L28" s="27">
        <v>8304.17</v>
      </c>
      <c r="M28" s="27">
        <v>169.52</v>
      </c>
      <c r="N28" s="27">
        <v>99.9</v>
      </c>
      <c r="O28" s="27">
        <v>8473.68</v>
      </c>
      <c r="P28" s="27">
        <v>8304.17</v>
      </c>
      <c r="Q28" s="27">
        <v>169.52</v>
      </c>
      <c r="R28" s="53">
        <f t="shared" si="0"/>
        <v>99.891310754576864</v>
      </c>
      <c r="S28" s="53">
        <f t="shared" si="1"/>
        <v>99.891310754576864</v>
      </c>
    </row>
    <row r="29" spans="1:19" s="16" customFormat="1" ht="73.5" customHeight="1" x14ac:dyDescent="0.3">
      <c r="A29" s="19" t="s">
        <v>21</v>
      </c>
      <c r="B29" s="40"/>
      <c r="C29" s="40">
        <v>8482.9</v>
      </c>
      <c r="D29" s="41">
        <v>8482.9</v>
      </c>
      <c r="E29" s="41">
        <v>8482.9</v>
      </c>
      <c r="F29" s="41">
        <v>8313.2000000000007</v>
      </c>
      <c r="G29" s="41">
        <v>169.7</v>
      </c>
      <c r="H29" s="41">
        <v>8482.9</v>
      </c>
      <c r="I29" s="41">
        <v>8313.2000000000007</v>
      </c>
      <c r="J29" s="41">
        <v>169.7</v>
      </c>
      <c r="K29" s="41">
        <v>8473.68</v>
      </c>
      <c r="L29" s="41">
        <v>8304.17</v>
      </c>
      <c r="M29" s="41">
        <v>169.52</v>
      </c>
      <c r="N29" s="29">
        <v>99.9</v>
      </c>
      <c r="O29" s="41">
        <v>8473.68</v>
      </c>
      <c r="P29" s="41">
        <v>8304.17</v>
      </c>
      <c r="Q29" s="41">
        <v>169.52</v>
      </c>
      <c r="R29" s="62">
        <f t="shared" si="0"/>
        <v>99.891310754576864</v>
      </c>
      <c r="S29" s="62">
        <f t="shared" si="1"/>
        <v>99.891310754576864</v>
      </c>
    </row>
    <row r="30" spans="1:19" s="16" customFormat="1" ht="93.75" customHeight="1" x14ac:dyDescent="0.3">
      <c r="A30" s="17" t="s">
        <v>22</v>
      </c>
      <c r="B30" s="37">
        <v>36579</v>
      </c>
      <c r="C30" s="37">
        <f>C31+C32+C33+C34</f>
        <v>106461.7</v>
      </c>
      <c r="D30" s="27">
        <v>126870</v>
      </c>
      <c r="E30" s="27">
        <v>125945.94</v>
      </c>
      <c r="F30" s="27">
        <v>104602.11</v>
      </c>
      <c r="G30" s="27">
        <v>21343.82</v>
      </c>
      <c r="H30" s="27">
        <v>125945.94</v>
      </c>
      <c r="I30" s="27">
        <v>104602.11</v>
      </c>
      <c r="J30" s="27">
        <v>21343.82</v>
      </c>
      <c r="K30" s="27">
        <v>125755.4</v>
      </c>
      <c r="L30" s="27">
        <v>104415.39</v>
      </c>
      <c r="M30" s="27">
        <v>21340.01</v>
      </c>
      <c r="N30" s="27">
        <v>99.8</v>
      </c>
      <c r="O30" s="27">
        <v>125755.4</v>
      </c>
      <c r="P30" s="27">
        <v>104415.39</v>
      </c>
      <c r="Q30" s="27">
        <v>21340.01</v>
      </c>
      <c r="R30" s="53">
        <f t="shared" si="0"/>
        <v>99.121462914794662</v>
      </c>
      <c r="S30" s="53">
        <f t="shared" si="1"/>
        <v>99.848712868394159</v>
      </c>
    </row>
    <row r="31" spans="1:19" s="16" customFormat="1" ht="58.5" customHeight="1" x14ac:dyDescent="0.3">
      <c r="A31" s="19" t="s">
        <v>23</v>
      </c>
      <c r="B31" s="40"/>
      <c r="C31" s="40">
        <v>5802</v>
      </c>
      <c r="D31" s="41">
        <v>5802</v>
      </c>
      <c r="E31" s="41">
        <v>5801.92</v>
      </c>
      <c r="F31" s="41">
        <v>5453.8</v>
      </c>
      <c r="G31" s="41">
        <v>348.12</v>
      </c>
      <c r="H31" s="41">
        <v>5801.92</v>
      </c>
      <c r="I31" s="41">
        <v>5453.8</v>
      </c>
      <c r="J31" s="41">
        <v>348.12</v>
      </c>
      <c r="K31" s="41">
        <v>5801.92</v>
      </c>
      <c r="L31" s="41">
        <v>5453.8</v>
      </c>
      <c r="M31" s="41">
        <v>348.12</v>
      </c>
      <c r="N31" s="29">
        <v>100</v>
      </c>
      <c r="O31" s="41">
        <v>5801.92</v>
      </c>
      <c r="P31" s="41">
        <v>5453.8</v>
      </c>
      <c r="Q31" s="41">
        <v>348.12</v>
      </c>
      <c r="R31" s="62">
        <f t="shared" si="0"/>
        <v>99.99862116511548</v>
      </c>
      <c r="S31" s="62">
        <f t="shared" si="1"/>
        <v>100</v>
      </c>
    </row>
    <row r="32" spans="1:19" s="16" customFormat="1" ht="21.75" customHeight="1" x14ac:dyDescent="0.3">
      <c r="A32" s="19" t="s">
        <v>24</v>
      </c>
      <c r="B32" s="40"/>
      <c r="C32" s="40">
        <v>18972.3</v>
      </c>
      <c r="D32" s="41">
        <v>18972.3</v>
      </c>
      <c r="E32" s="41">
        <v>18972.3</v>
      </c>
      <c r="F32" s="41">
        <v>0</v>
      </c>
      <c r="G32" s="41">
        <v>18972.3</v>
      </c>
      <c r="H32" s="41">
        <v>18972.3</v>
      </c>
      <c r="I32" s="41">
        <v>0</v>
      </c>
      <c r="J32" s="41">
        <v>18972.3</v>
      </c>
      <c r="K32" s="41">
        <v>18972.3</v>
      </c>
      <c r="L32" s="41">
        <v>0</v>
      </c>
      <c r="M32" s="41">
        <v>18972.3</v>
      </c>
      <c r="N32" s="29">
        <v>100</v>
      </c>
      <c r="O32" s="41">
        <v>18972.3</v>
      </c>
      <c r="P32" s="41">
        <v>0</v>
      </c>
      <c r="Q32" s="41">
        <v>18972.3</v>
      </c>
      <c r="R32" s="62">
        <f t="shared" si="0"/>
        <v>100</v>
      </c>
      <c r="S32" s="62">
        <f t="shared" si="1"/>
        <v>100</v>
      </c>
    </row>
    <row r="33" spans="1:19" s="16" customFormat="1" ht="36.75" customHeight="1" x14ac:dyDescent="0.3">
      <c r="A33" s="19" t="s">
        <v>25</v>
      </c>
      <c r="B33" s="40"/>
      <c r="C33" s="40">
        <v>49175.9</v>
      </c>
      <c r="D33" s="41">
        <v>69584.2</v>
      </c>
      <c r="E33" s="41">
        <v>68660.19</v>
      </c>
      <c r="F33" s="41">
        <v>67287.009999999995</v>
      </c>
      <c r="G33" s="41">
        <v>1373.18</v>
      </c>
      <c r="H33" s="41">
        <v>68660.19</v>
      </c>
      <c r="I33" s="41">
        <v>67287.009999999995</v>
      </c>
      <c r="J33" s="41">
        <v>1373.18</v>
      </c>
      <c r="K33" s="41">
        <v>68469.649999999994</v>
      </c>
      <c r="L33" s="41">
        <v>67100.289999999994</v>
      </c>
      <c r="M33" s="41">
        <v>1369.37</v>
      </c>
      <c r="N33" s="29">
        <v>99.7</v>
      </c>
      <c r="O33" s="41">
        <v>68469.649999999994</v>
      </c>
      <c r="P33" s="41">
        <v>67100.289999999994</v>
      </c>
      <c r="Q33" s="41">
        <v>1369.37</v>
      </c>
      <c r="R33" s="62">
        <f t="shared" si="0"/>
        <v>98.39827144667899</v>
      </c>
      <c r="S33" s="62">
        <f t="shared" si="1"/>
        <v>99.722488388103784</v>
      </c>
    </row>
    <row r="34" spans="1:19" s="16" customFormat="1" ht="52.5" customHeight="1" x14ac:dyDescent="0.3">
      <c r="A34" s="19" t="s">
        <v>26</v>
      </c>
      <c r="B34" s="40"/>
      <c r="C34" s="40">
        <v>32511.5</v>
      </c>
      <c r="D34" s="41">
        <v>32511.5</v>
      </c>
      <c r="E34" s="41">
        <v>32511.53</v>
      </c>
      <c r="F34" s="41">
        <v>31861.3</v>
      </c>
      <c r="G34" s="41">
        <v>650.23</v>
      </c>
      <c r="H34" s="41">
        <v>32511.53</v>
      </c>
      <c r="I34" s="41">
        <v>31861.3</v>
      </c>
      <c r="J34" s="41">
        <v>650.23</v>
      </c>
      <c r="K34" s="41">
        <v>32511.53</v>
      </c>
      <c r="L34" s="41">
        <v>31861.3</v>
      </c>
      <c r="M34" s="41">
        <v>650.23</v>
      </c>
      <c r="N34" s="29">
        <v>100</v>
      </c>
      <c r="O34" s="41">
        <v>32511.53</v>
      </c>
      <c r="P34" s="41">
        <v>31861.3</v>
      </c>
      <c r="Q34" s="41">
        <v>650.23</v>
      </c>
      <c r="R34" s="62">
        <f t="shared" si="0"/>
        <v>100.00009227504114</v>
      </c>
      <c r="S34" s="62">
        <f t="shared" si="1"/>
        <v>100</v>
      </c>
    </row>
    <row r="35" spans="1:19" s="16" customFormat="1" ht="21.75" customHeight="1" x14ac:dyDescent="0.3">
      <c r="A35" s="15" t="s">
        <v>147</v>
      </c>
      <c r="B35" s="43">
        <f>B36+B39+B42+B46</f>
        <v>3022190</v>
      </c>
      <c r="C35" s="43">
        <f>C36+C39+C42+C46</f>
        <v>752968.3</v>
      </c>
      <c r="D35" s="26">
        <v>732851.8</v>
      </c>
      <c r="E35" s="26">
        <v>732627.43</v>
      </c>
      <c r="F35" s="26">
        <v>614077.80000000005</v>
      </c>
      <c r="G35" s="26">
        <v>118549.63</v>
      </c>
      <c r="H35" s="26">
        <v>732627.43</v>
      </c>
      <c r="I35" s="26">
        <v>614077.80000000005</v>
      </c>
      <c r="J35" s="26">
        <v>118549.63</v>
      </c>
      <c r="K35" s="26">
        <v>731607.53</v>
      </c>
      <c r="L35" s="26">
        <v>613078.29</v>
      </c>
      <c r="M35" s="26">
        <v>118529.24</v>
      </c>
      <c r="N35" s="30">
        <v>99.9</v>
      </c>
      <c r="O35" s="26">
        <v>731607.53</v>
      </c>
      <c r="P35" s="26">
        <v>613078.29</v>
      </c>
      <c r="Q35" s="26">
        <v>118529.24</v>
      </c>
      <c r="R35" s="26">
        <f t="shared" si="0"/>
        <v>99.830215331394427</v>
      </c>
      <c r="S35" s="26">
        <f t="shared" si="1"/>
        <v>99.860788723130383</v>
      </c>
    </row>
    <row r="36" spans="1:19" s="16" customFormat="1" ht="55.5" customHeight="1" x14ac:dyDescent="0.3">
      <c r="A36" s="17" t="s">
        <v>27</v>
      </c>
      <c r="B36" s="37">
        <v>584350</v>
      </c>
      <c r="C36" s="37">
        <f>C37+C38</f>
        <v>294557.7</v>
      </c>
      <c r="D36" s="27">
        <v>317126</v>
      </c>
      <c r="E36" s="27">
        <v>317126</v>
      </c>
      <c r="F36" s="27">
        <v>209668.2</v>
      </c>
      <c r="G36" s="27">
        <v>107457.8</v>
      </c>
      <c r="H36" s="27">
        <v>317126</v>
      </c>
      <c r="I36" s="27">
        <v>209668.2</v>
      </c>
      <c r="J36" s="27">
        <v>107457.8</v>
      </c>
      <c r="K36" s="27">
        <v>317126</v>
      </c>
      <c r="L36" s="27">
        <v>209668.2</v>
      </c>
      <c r="M36" s="27">
        <v>107457.8</v>
      </c>
      <c r="N36" s="31">
        <v>100</v>
      </c>
      <c r="O36" s="27">
        <v>317126</v>
      </c>
      <c r="P36" s="27">
        <v>209668.2</v>
      </c>
      <c r="Q36" s="27">
        <v>107457.8</v>
      </c>
      <c r="R36" s="53">
        <f t="shared" si="0"/>
        <v>100</v>
      </c>
      <c r="S36" s="53">
        <f t="shared" si="1"/>
        <v>100</v>
      </c>
    </row>
    <row r="37" spans="1:19" s="16" customFormat="1" ht="21" customHeight="1" x14ac:dyDescent="0.3">
      <c r="A37" s="19" t="s">
        <v>28</v>
      </c>
      <c r="B37" s="40"/>
      <c r="C37" s="40">
        <v>33126</v>
      </c>
      <c r="D37" s="41">
        <v>33126</v>
      </c>
      <c r="E37" s="41">
        <v>33126</v>
      </c>
      <c r="F37" s="41">
        <v>0</v>
      </c>
      <c r="G37" s="41">
        <v>33126</v>
      </c>
      <c r="H37" s="41">
        <v>33126</v>
      </c>
      <c r="I37" s="41">
        <v>0</v>
      </c>
      <c r="J37" s="41">
        <v>33126</v>
      </c>
      <c r="K37" s="41">
        <v>33126</v>
      </c>
      <c r="L37" s="41">
        <v>0</v>
      </c>
      <c r="M37" s="41">
        <v>33126</v>
      </c>
      <c r="N37" s="29">
        <v>100</v>
      </c>
      <c r="O37" s="41">
        <v>33126</v>
      </c>
      <c r="P37" s="41">
        <v>0</v>
      </c>
      <c r="Q37" s="41">
        <v>33126</v>
      </c>
      <c r="R37" s="62">
        <f t="shared" si="0"/>
        <v>100</v>
      </c>
      <c r="S37" s="62">
        <f t="shared" si="1"/>
        <v>100</v>
      </c>
    </row>
    <row r="38" spans="1:19" s="16" customFormat="1" ht="38.25" customHeight="1" x14ac:dyDescent="0.3">
      <c r="A38" s="19" t="s">
        <v>29</v>
      </c>
      <c r="B38" s="40"/>
      <c r="C38" s="40">
        <v>261431.7</v>
      </c>
      <c r="D38" s="41">
        <v>284000</v>
      </c>
      <c r="E38" s="41">
        <v>284000</v>
      </c>
      <c r="F38" s="41">
        <v>209668.2</v>
      </c>
      <c r="G38" s="41">
        <v>74331.8</v>
      </c>
      <c r="H38" s="41">
        <v>284000</v>
      </c>
      <c r="I38" s="41">
        <v>209668.2</v>
      </c>
      <c r="J38" s="41">
        <v>74331.8</v>
      </c>
      <c r="K38" s="41">
        <v>284000</v>
      </c>
      <c r="L38" s="41">
        <v>209668.2</v>
      </c>
      <c r="M38" s="41">
        <v>74331.8</v>
      </c>
      <c r="N38" s="29">
        <v>100</v>
      </c>
      <c r="O38" s="41">
        <v>284000</v>
      </c>
      <c r="P38" s="41">
        <v>209668.2</v>
      </c>
      <c r="Q38" s="41">
        <v>74331.8</v>
      </c>
      <c r="R38" s="62">
        <f t="shared" si="0"/>
        <v>100</v>
      </c>
      <c r="S38" s="62">
        <f t="shared" si="1"/>
        <v>100</v>
      </c>
    </row>
    <row r="39" spans="1:19" s="16" customFormat="1" ht="38.25" customHeight="1" x14ac:dyDescent="0.3">
      <c r="A39" s="17" t="s">
        <v>30</v>
      </c>
      <c r="B39" s="37">
        <v>94840</v>
      </c>
      <c r="C39" s="37">
        <f>C40+C41</f>
        <v>162767.1</v>
      </c>
      <c r="D39" s="27">
        <v>162767.1</v>
      </c>
      <c r="E39" s="27">
        <v>162767.1</v>
      </c>
      <c r="F39" s="27">
        <v>161262</v>
      </c>
      <c r="G39" s="27">
        <v>1505.1</v>
      </c>
      <c r="H39" s="27">
        <v>162767.1</v>
      </c>
      <c r="I39" s="27">
        <v>161262</v>
      </c>
      <c r="J39" s="27">
        <v>1505.1</v>
      </c>
      <c r="K39" s="27">
        <v>161747.20000000001</v>
      </c>
      <c r="L39" s="27">
        <v>160262.49</v>
      </c>
      <c r="M39" s="27">
        <v>1484.7</v>
      </c>
      <c r="N39" s="27">
        <v>99.4</v>
      </c>
      <c r="O39" s="27">
        <v>161747.20000000001</v>
      </c>
      <c r="P39" s="27">
        <v>160262.49</v>
      </c>
      <c r="Q39" s="27">
        <v>1484.7</v>
      </c>
      <c r="R39" s="53">
        <f t="shared" si="0"/>
        <v>99.373399169733929</v>
      </c>
      <c r="S39" s="53">
        <f t="shared" si="1"/>
        <v>99.373399169733929</v>
      </c>
    </row>
    <row r="40" spans="1:19" s="16" customFormat="1" ht="36.75" customHeight="1" x14ac:dyDescent="0.3">
      <c r="A40" s="19" t="s">
        <v>31</v>
      </c>
      <c r="B40" s="40"/>
      <c r="C40" s="40">
        <v>87511.8</v>
      </c>
      <c r="D40" s="41">
        <v>87511.8</v>
      </c>
      <c r="E40" s="41">
        <v>87511.8</v>
      </c>
      <c r="F40" s="41">
        <v>87511.8</v>
      </c>
      <c r="G40" s="41">
        <v>0</v>
      </c>
      <c r="H40" s="41">
        <v>87511.8</v>
      </c>
      <c r="I40" s="41">
        <v>87511.8</v>
      </c>
      <c r="J40" s="41">
        <v>0</v>
      </c>
      <c r="K40" s="41">
        <v>87511.8</v>
      </c>
      <c r="L40" s="41">
        <v>87511.8</v>
      </c>
      <c r="M40" s="41">
        <v>0</v>
      </c>
      <c r="N40" s="29">
        <v>100</v>
      </c>
      <c r="O40" s="41">
        <v>87511.8</v>
      </c>
      <c r="P40" s="41">
        <v>87511.8</v>
      </c>
      <c r="Q40" s="41">
        <v>0</v>
      </c>
      <c r="R40" s="62">
        <f t="shared" si="0"/>
        <v>100</v>
      </c>
      <c r="S40" s="62">
        <f t="shared" si="1"/>
        <v>100</v>
      </c>
    </row>
    <row r="41" spans="1:19" s="16" customFormat="1" ht="54.75" customHeight="1" x14ac:dyDescent="0.3">
      <c r="A41" s="19" t="s">
        <v>32</v>
      </c>
      <c r="B41" s="40"/>
      <c r="C41" s="40">
        <v>75255.3</v>
      </c>
      <c r="D41" s="41">
        <v>75255.3</v>
      </c>
      <c r="E41" s="41">
        <v>75255.3</v>
      </c>
      <c r="F41" s="41">
        <v>73750.2</v>
      </c>
      <c r="G41" s="41">
        <v>1505.1</v>
      </c>
      <c r="H41" s="41">
        <v>75255.3</v>
      </c>
      <c r="I41" s="41">
        <v>73750.2</v>
      </c>
      <c r="J41" s="41">
        <v>1505.1</v>
      </c>
      <c r="K41" s="41">
        <v>74235.399999999994</v>
      </c>
      <c r="L41" s="41">
        <v>72750.69</v>
      </c>
      <c r="M41" s="41">
        <v>1484.7</v>
      </c>
      <c r="N41" s="29">
        <v>98.6</v>
      </c>
      <c r="O41" s="41">
        <v>74235.399999999994</v>
      </c>
      <c r="P41" s="41">
        <v>72750.69</v>
      </c>
      <c r="Q41" s="41">
        <v>1484.7</v>
      </c>
      <c r="R41" s="62">
        <f t="shared" si="0"/>
        <v>98.644746615852966</v>
      </c>
      <c r="S41" s="62">
        <f t="shared" si="1"/>
        <v>98.644746615852966</v>
      </c>
    </row>
    <row r="42" spans="1:19" s="16" customFormat="1" ht="36.75" customHeight="1" x14ac:dyDescent="0.3">
      <c r="A42" s="17" t="s">
        <v>33</v>
      </c>
      <c r="B42" s="37">
        <v>1772580</v>
      </c>
      <c r="C42" s="37">
        <f>C43+C45</f>
        <v>180847</v>
      </c>
      <c r="D42" s="27">
        <v>138162.20000000001</v>
      </c>
      <c r="E42" s="27">
        <v>137937.79999999999</v>
      </c>
      <c r="F42" s="27">
        <v>130647</v>
      </c>
      <c r="G42" s="27">
        <v>7290.8</v>
      </c>
      <c r="H42" s="27">
        <v>137937.79999999999</v>
      </c>
      <c r="I42" s="27">
        <v>130647</v>
      </c>
      <c r="J42" s="27">
        <v>7290.8</v>
      </c>
      <c r="K42" s="27">
        <v>137937.79999999999</v>
      </c>
      <c r="L42" s="27">
        <v>130647</v>
      </c>
      <c r="M42" s="27">
        <v>7290.8</v>
      </c>
      <c r="N42" s="31">
        <v>100</v>
      </c>
      <c r="O42" s="27">
        <v>137937.79999999999</v>
      </c>
      <c r="P42" s="27">
        <v>130647</v>
      </c>
      <c r="Q42" s="27">
        <v>7290.8</v>
      </c>
      <c r="R42" s="53">
        <f t="shared" si="0"/>
        <v>99.837582204105018</v>
      </c>
      <c r="S42" s="53">
        <f t="shared" si="1"/>
        <v>100</v>
      </c>
    </row>
    <row r="43" spans="1:19" s="16" customFormat="1" ht="36" customHeight="1" x14ac:dyDescent="0.3">
      <c r="A43" s="20" t="s">
        <v>149</v>
      </c>
      <c r="B43" s="42"/>
      <c r="C43" s="42">
        <v>50200</v>
      </c>
      <c r="D43" s="32">
        <v>0</v>
      </c>
      <c r="E43" s="32">
        <v>0</v>
      </c>
      <c r="F43" s="32"/>
      <c r="G43" s="32"/>
      <c r="H43" s="32"/>
      <c r="I43" s="32"/>
      <c r="J43" s="32"/>
      <c r="K43" s="32"/>
      <c r="L43" s="32"/>
      <c r="M43" s="32"/>
      <c r="N43" s="51"/>
      <c r="O43" s="32">
        <v>0</v>
      </c>
      <c r="P43" s="32"/>
      <c r="Q43" s="32"/>
      <c r="R43" s="62" t="s">
        <v>160</v>
      </c>
      <c r="S43" s="62" t="s">
        <v>160</v>
      </c>
    </row>
    <row r="44" spans="1:19" s="16" customFormat="1" ht="26.25" customHeight="1" x14ac:dyDescent="0.3">
      <c r="A44" s="19" t="s">
        <v>28</v>
      </c>
      <c r="B44" s="40"/>
      <c r="C44" s="40">
        <v>0</v>
      </c>
      <c r="D44" s="41">
        <v>7515.2</v>
      </c>
      <c r="E44" s="41">
        <v>7290.8</v>
      </c>
      <c r="F44" s="41">
        <v>0</v>
      </c>
      <c r="G44" s="41">
        <v>7290.8</v>
      </c>
      <c r="H44" s="41">
        <v>7290.8</v>
      </c>
      <c r="I44" s="41">
        <v>0</v>
      </c>
      <c r="J44" s="41">
        <v>7290.8</v>
      </c>
      <c r="K44" s="41">
        <v>7290.8</v>
      </c>
      <c r="L44" s="41">
        <v>0</v>
      </c>
      <c r="M44" s="41">
        <v>7290.8</v>
      </c>
      <c r="N44" s="29">
        <v>100</v>
      </c>
      <c r="O44" s="41">
        <v>7290.8</v>
      </c>
      <c r="P44" s="41">
        <v>0</v>
      </c>
      <c r="Q44" s="41">
        <v>7290.8</v>
      </c>
      <c r="R44" s="62">
        <f t="shared" si="0"/>
        <v>97.014051522248252</v>
      </c>
      <c r="S44" s="62">
        <f t="shared" si="1"/>
        <v>100</v>
      </c>
    </row>
    <row r="45" spans="1:19" s="16" customFormat="1" ht="59.25" customHeight="1" x14ac:dyDescent="0.3">
      <c r="A45" s="19" t="s">
        <v>34</v>
      </c>
      <c r="B45" s="40"/>
      <c r="C45" s="40">
        <v>130647</v>
      </c>
      <c r="D45" s="41">
        <v>130647</v>
      </c>
      <c r="E45" s="41">
        <v>130647</v>
      </c>
      <c r="F45" s="41">
        <v>130647</v>
      </c>
      <c r="G45" s="41">
        <v>0</v>
      </c>
      <c r="H45" s="41">
        <v>130647</v>
      </c>
      <c r="I45" s="41">
        <v>130647</v>
      </c>
      <c r="J45" s="41">
        <v>0</v>
      </c>
      <c r="K45" s="41">
        <v>130647</v>
      </c>
      <c r="L45" s="41">
        <v>130647</v>
      </c>
      <c r="M45" s="41">
        <v>0</v>
      </c>
      <c r="N45" s="29">
        <v>100</v>
      </c>
      <c r="O45" s="41">
        <v>130647</v>
      </c>
      <c r="P45" s="41">
        <v>130647</v>
      </c>
      <c r="Q45" s="41">
        <v>0</v>
      </c>
      <c r="R45" s="62">
        <f t="shared" si="0"/>
        <v>100</v>
      </c>
      <c r="S45" s="62">
        <f t="shared" si="1"/>
        <v>100</v>
      </c>
    </row>
    <row r="46" spans="1:19" s="16" customFormat="1" ht="74.25" customHeight="1" x14ac:dyDescent="0.3">
      <c r="A46" s="17" t="s">
        <v>35</v>
      </c>
      <c r="B46" s="37">
        <v>570420</v>
      </c>
      <c r="C46" s="37">
        <f>C47</f>
        <v>114796.5</v>
      </c>
      <c r="D46" s="27">
        <v>114796.5</v>
      </c>
      <c r="E46" s="27">
        <v>114796.53</v>
      </c>
      <c r="F46" s="27">
        <v>112500.6</v>
      </c>
      <c r="G46" s="27">
        <v>2295.9299999999998</v>
      </c>
      <c r="H46" s="27">
        <v>114796.53</v>
      </c>
      <c r="I46" s="27">
        <v>112500.6</v>
      </c>
      <c r="J46" s="27">
        <v>2295.9299999999998</v>
      </c>
      <c r="K46" s="27">
        <v>114796.53</v>
      </c>
      <c r="L46" s="27">
        <v>112500.6</v>
      </c>
      <c r="M46" s="27">
        <v>2295.9299999999998</v>
      </c>
      <c r="N46" s="31">
        <v>100</v>
      </c>
      <c r="O46" s="27">
        <v>114796.53</v>
      </c>
      <c r="P46" s="27">
        <v>112500.6</v>
      </c>
      <c r="Q46" s="27">
        <v>2295.9299999999998</v>
      </c>
      <c r="R46" s="53">
        <f t="shared" si="0"/>
        <v>100.00002613320092</v>
      </c>
      <c r="S46" s="53">
        <f t="shared" si="1"/>
        <v>100</v>
      </c>
    </row>
    <row r="47" spans="1:19" s="16" customFormat="1" ht="72.75" customHeight="1" x14ac:dyDescent="0.3">
      <c r="A47" s="19" t="s">
        <v>36</v>
      </c>
      <c r="B47" s="40"/>
      <c r="C47" s="40">
        <v>114796.5</v>
      </c>
      <c r="D47" s="41">
        <v>114796.5</v>
      </c>
      <c r="E47" s="41">
        <v>114796.53</v>
      </c>
      <c r="F47" s="41">
        <v>112500.6</v>
      </c>
      <c r="G47" s="41">
        <v>2295.9299999999998</v>
      </c>
      <c r="H47" s="41">
        <v>114796.53</v>
      </c>
      <c r="I47" s="41">
        <v>112500.6</v>
      </c>
      <c r="J47" s="41">
        <v>2295.9299999999998</v>
      </c>
      <c r="K47" s="41">
        <v>114796.53</v>
      </c>
      <c r="L47" s="41">
        <v>112500.6</v>
      </c>
      <c r="M47" s="41">
        <v>2295.9299999999998</v>
      </c>
      <c r="N47" s="29">
        <v>100</v>
      </c>
      <c r="O47" s="41">
        <v>114796.53</v>
      </c>
      <c r="P47" s="41">
        <v>112500.6</v>
      </c>
      <c r="Q47" s="41">
        <v>2295.9299999999998</v>
      </c>
      <c r="R47" s="62">
        <f t="shared" si="0"/>
        <v>100.00002613320092</v>
      </c>
      <c r="S47" s="62">
        <f t="shared" si="1"/>
        <v>100</v>
      </c>
    </row>
    <row r="48" spans="1:19" s="16" customFormat="1" ht="21" customHeight="1" x14ac:dyDescent="0.3">
      <c r="A48" s="15" t="s">
        <v>150</v>
      </c>
      <c r="B48" s="43">
        <f>B49+B60+B62+B66+B68</f>
        <v>729688</v>
      </c>
      <c r="C48" s="43">
        <f>C49+C60+C62+C66+C68</f>
        <v>1263246.8999999999</v>
      </c>
      <c r="D48" s="26">
        <v>1827958.7</v>
      </c>
      <c r="E48" s="26">
        <v>1879030.5</v>
      </c>
      <c r="F48" s="26">
        <v>1171379.32</v>
      </c>
      <c r="G48" s="26">
        <v>707651.17</v>
      </c>
      <c r="H48" s="26">
        <v>1879030.5</v>
      </c>
      <c r="I48" s="26">
        <v>1171379.32</v>
      </c>
      <c r="J48" s="26">
        <v>707651.17</v>
      </c>
      <c r="K48" s="26">
        <v>1828956.71</v>
      </c>
      <c r="L48" s="26">
        <v>1166891.21</v>
      </c>
      <c r="M48" s="26">
        <v>662065.5</v>
      </c>
      <c r="N48" s="30">
        <v>97.3</v>
      </c>
      <c r="O48" s="26">
        <v>1828907.75</v>
      </c>
      <c r="P48" s="26">
        <v>1166843.23</v>
      </c>
      <c r="Q48" s="26">
        <v>662064.52</v>
      </c>
      <c r="R48" s="26">
        <f t="shared" si="0"/>
        <v>100.05191856905739</v>
      </c>
      <c r="S48" s="26">
        <f t="shared" si="1"/>
        <v>97.332520680212482</v>
      </c>
    </row>
    <row r="49" spans="1:19" s="16" customFormat="1" ht="18.75" customHeight="1" x14ac:dyDescent="0.3">
      <c r="A49" s="17" t="s">
        <v>37</v>
      </c>
      <c r="B49" s="37">
        <v>705945</v>
      </c>
      <c r="C49" s="37">
        <f>C50+C51+C52+C53+C54+C55+C56+C57+C58+C59</f>
        <v>1010545.2999999999</v>
      </c>
      <c r="D49" s="27">
        <v>1575433.4</v>
      </c>
      <c r="E49" s="27">
        <v>1626505.2</v>
      </c>
      <c r="F49" s="27">
        <v>933401.8</v>
      </c>
      <c r="G49" s="27">
        <v>693103.4</v>
      </c>
      <c r="H49" s="27">
        <v>1626505.2</v>
      </c>
      <c r="I49" s="27">
        <v>933401.8</v>
      </c>
      <c r="J49" s="27">
        <v>693103.4</v>
      </c>
      <c r="K49" s="27">
        <v>1577268.47</v>
      </c>
      <c r="L49" s="27">
        <v>929734</v>
      </c>
      <c r="M49" s="27">
        <v>647534.47</v>
      </c>
      <c r="N49" s="31">
        <v>97</v>
      </c>
      <c r="O49" s="27">
        <v>1577268.47</v>
      </c>
      <c r="P49" s="27">
        <v>929734</v>
      </c>
      <c r="Q49" s="27">
        <v>647534.47</v>
      </c>
      <c r="R49" s="53">
        <f t="shared" si="0"/>
        <v>100.1164803285242</v>
      </c>
      <c r="S49" s="53">
        <f t="shared" si="1"/>
        <v>96.972851362540993</v>
      </c>
    </row>
    <row r="50" spans="1:19" s="16" customFormat="1" ht="55.5" customHeight="1" x14ac:dyDescent="0.3">
      <c r="A50" s="18" t="s">
        <v>38</v>
      </c>
      <c r="B50" s="38"/>
      <c r="C50" s="38">
        <v>385168.8</v>
      </c>
      <c r="D50" s="39">
        <v>405270.7</v>
      </c>
      <c r="E50" s="39">
        <v>446050.15</v>
      </c>
      <c r="F50" s="39">
        <v>0</v>
      </c>
      <c r="G50" s="39">
        <v>446050.15</v>
      </c>
      <c r="H50" s="39">
        <v>446050.15</v>
      </c>
      <c r="I50" s="39">
        <v>0</v>
      </c>
      <c r="J50" s="39">
        <v>446050.15</v>
      </c>
      <c r="K50" s="39">
        <v>400715.34</v>
      </c>
      <c r="L50" s="39">
        <v>0</v>
      </c>
      <c r="M50" s="39">
        <v>400715.34</v>
      </c>
      <c r="N50" s="28">
        <v>89.8</v>
      </c>
      <c r="O50" s="39">
        <v>400715.34</v>
      </c>
      <c r="P50" s="39">
        <v>0</v>
      </c>
      <c r="Q50" s="39">
        <v>400715.34</v>
      </c>
      <c r="R50" s="62">
        <f t="shared" si="0"/>
        <v>98.875971048486861</v>
      </c>
      <c r="S50" s="62">
        <f t="shared" si="1"/>
        <v>89.836387231346066</v>
      </c>
    </row>
    <row r="51" spans="1:19" s="16" customFormat="1" ht="73.5" customHeight="1" x14ac:dyDescent="0.3">
      <c r="A51" s="19" t="s">
        <v>39</v>
      </c>
      <c r="B51" s="40"/>
      <c r="C51" s="40">
        <v>90986.7</v>
      </c>
      <c r="D51" s="41">
        <v>90986.7</v>
      </c>
      <c r="E51" s="41">
        <v>90986.7</v>
      </c>
      <c r="F51" s="41">
        <v>89166.9</v>
      </c>
      <c r="G51" s="41">
        <v>1819.8</v>
      </c>
      <c r="H51" s="41">
        <v>90986.7</v>
      </c>
      <c r="I51" s="41">
        <v>89166.9</v>
      </c>
      <c r="J51" s="41">
        <v>1819.8</v>
      </c>
      <c r="K51" s="41">
        <v>90986.7</v>
      </c>
      <c r="L51" s="41">
        <v>89166.9</v>
      </c>
      <c r="M51" s="41">
        <v>1819.8</v>
      </c>
      <c r="N51" s="29">
        <v>100</v>
      </c>
      <c r="O51" s="41">
        <v>90986.7</v>
      </c>
      <c r="P51" s="41">
        <v>89166.9</v>
      </c>
      <c r="Q51" s="41">
        <v>1819.8</v>
      </c>
      <c r="R51" s="62">
        <f t="shared" si="0"/>
        <v>100</v>
      </c>
      <c r="S51" s="62">
        <f t="shared" si="1"/>
        <v>100</v>
      </c>
    </row>
    <row r="52" spans="1:19" s="16" customFormat="1" ht="21.75" customHeight="1" x14ac:dyDescent="0.3">
      <c r="A52" s="19" t="s">
        <v>40</v>
      </c>
      <c r="B52" s="40"/>
      <c r="C52" s="40">
        <v>21361.9</v>
      </c>
      <c r="D52" s="41">
        <v>21361.9</v>
      </c>
      <c r="E52" s="41">
        <v>21361.9</v>
      </c>
      <c r="F52" s="41">
        <v>20934.599999999999</v>
      </c>
      <c r="G52" s="41">
        <v>427.3</v>
      </c>
      <c r="H52" s="41">
        <v>21361.9</v>
      </c>
      <c r="I52" s="41">
        <v>20934.599999999999</v>
      </c>
      <c r="J52" s="41">
        <v>427.3</v>
      </c>
      <c r="K52" s="41">
        <v>21361.9</v>
      </c>
      <c r="L52" s="41">
        <v>20934.599999999999</v>
      </c>
      <c r="M52" s="41">
        <v>427.3</v>
      </c>
      <c r="N52" s="29">
        <v>100</v>
      </c>
      <c r="O52" s="41">
        <v>21361.9</v>
      </c>
      <c r="P52" s="41">
        <v>20934.599999999999</v>
      </c>
      <c r="Q52" s="41">
        <v>427.3</v>
      </c>
      <c r="R52" s="62">
        <f t="shared" si="0"/>
        <v>100</v>
      </c>
      <c r="S52" s="62">
        <f t="shared" si="1"/>
        <v>100</v>
      </c>
    </row>
    <row r="53" spans="1:19" s="16" customFormat="1" ht="72.75" customHeight="1" x14ac:dyDescent="0.3">
      <c r="A53" s="19" t="s">
        <v>41</v>
      </c>
      <c r="B53" s="40"/>
      <c r="C53" s="40">
        <v>14711.6</v>
      </c>
      <c r="D53" s="41">
        <v>14711.6</v>
      </c>
      <c r="E53" s="41">
        <v>14711.6</v>
      </c>
      <c r="F53" s="41">
        <v>14417.3</v>
      </c>
      <c r="G53" s="41">
        <v>294.3</v>
      </c>
      <c r="H53" s="41">
        <v>14711.6</v>
      </c>
      <c r="I53" s="41">
        <v>14417.3</v>
      </c>
      <c r="J53" s="41">
        <v>294.3</v>
      </c>
      <c r="K53" s="41">
        <v>14711.6</v>
      </c>
      <c r="L53" s="41">
        <v>14417.3</v>
      </c>
      <c r="M53" s="41">
        <v>294.3</v>
      </c>
      <c r="N53" s="29">
        <v>100</v>
      </c>
      <c r="O53" s="41">
        <v>14711.6</v>
      </c>
      <c r="P53" s="41">
        <v>14417.3</v>
      </c>
      <c r="Q53" s="41">
        <v>294.3</v>
      </c>
      <c r="R53" s="62">
        <f t="shared" si="0"/>
        <v>100</v>
      </c>
      <c r="S53" s="62">
        <f t="shared" si="1"/>
        <v>100</v>
      </c>
    </row>
    <row r="54" spans="1:19" s="16" customFormat="1" ht="54.75" customHeight="1" x14ac:dyDescent="0.3">
      <c r="A54" s="19" t="s">
        <v>42</v>
      </c>
      <c r="B54" s="40"/>
      <c r="C54" s="40">
        <v>134347.1</v>
      </c>
      <c r="D54" s="41">
        <v>65677.7</v>
      </c>
      <c r="E54" s="41">
        <v>65677.649999999994</v>
      </c>
      <c r="F54" s="41">
        <v>64364.1</v>
      </c>
      <c r="G54" s="41">
        <v>1313.55</v>
      </c>
      <c r="H54" s="41">
        <v>65677.649999999994</v>
      </c>
      <c r="I54" s="41">
        <v>64364.1</v>
      </c>
      <c r="J54" s="41">
        <v>1313.55</v>
      </c>
      <c r="K54" s="41">
        <v>65677.649999999994</v>
      </c>
      <c r="L54" s="41">
        <v>64364.1</v>
      </c>
      <c r="M54" s="41">
        <v>1313.55</v>
      </c>
      <c r="N54" s="29">
        <v>100</v>
      </c>
      <c r="O54" s="41">
        <v>65677.649999999994</v>
      </c>
      <c r="P54" s="41">
        <v>64364.1</v>
      </c>
      <c r="Q54" s="41">
        <v>1313.55</v>
      </c>
      <c r="R54" s="62">
        <f t="shared" si="0"/>
        <v>99.999923870659288</v>
      </c>
      <c r="S54" s="62">
        <f t="shared" si="1"/>
        <v>100</v>
      </c>
    </row>
    <row r="55" spans="1:19" s="16" customFormat="1" ht="54" customHeight="1" x14ac:dyDescent="0.3">
      <c r="A55" s="19" t="s">
        <v>112</v>
      </c>
      <c r="B55" s="40"/>
      <c r="C55" s="40">
        <v>0</v>
      </c>
      <c r="D55" s="41">
        <v>504325.7</v>
      </c>
      <c r="E55" s="41">
        <v>514618.06</v>
      </c>
      <c r="F55" s="41">
        <v>504325.7</v>
      </c>
      <c r="G55" s="41">
        <v>10292.36</v>
      </c>
      <c r="H55" s="41">
        <v>514618.06</v>
      </c>
      <c r="I55" s="41">
        <v>504325.7</v>
      </c>
      <c r="J55" s="41">
        <v>10292.36</v>
      </c>
      <c r="K55" s="41">
        <v>514618.06</v>
      </c>
      <c r="L55" s="41">
        <v>504325.7</v>
      </c>
      <c r="M55" s="41">
        <v>10292.36</v>
      </c>
      <c r="N55" s="29">
        <v>100</v>
      </c>
      <c r="O55" s="41">
        <v>514618.06</v>
      </c>
      <c r="P55" s="41">
        <v>504325.7</v>
      </c>
      <c r="Q55" s="41">
        <v>10292.36</v>
      </c>
      <c r="R55" s="62">
        <f t="shared" si="0"/>
        <v>102.04081608373319</v>
      </c>
      <c r="S55" s="62">
        <f t="shared" si="1"/>
        <v>100</v>
      </c>
    </row>
    <row r="56" spans="1:19" s="16" customFormat="1" ht="72" customHeight="1" x14ac:dyDescent="0.3">
      <c r="A56" s="19" t="s">
        <v>43</v>
      </c>
      <c r="B56" s="40"/>
      <c r="C56" s="40">
        <v>11025</v>
      </c>
      <c r="D56" s="41">
        <v>11025</v>
      </c>
      <c r="E56" s="41">
        <v>11025</v>
      </c>
      <c r="F56" s="41">
        <v>10804.5</v>
      </c>
      <c r="G56" s="41">
        <v>220.5</v>
      </c>
      <c r="H56" s="41">
        <v>11025</v>
      </c>
      <c r="I56" s="41">
        <v>10804.5</v>
      </c>
      <c r="J56" s="41">
        <v>220.5</v>
      </c>
      <c r="K56" s="41">
        <v>11025</v>
      </c>
      <c r="L56" s="41">
        <v>10804.5</v>
      </c>
      <c r="M56" s="41">
        <v>220.5</v>
      </c>
      <c r="N56" s="29">
        <v>100</v>
      </c>
      <c r="O56" s="41">
        <v>11025</v>
      </c>
      <c r="P56" s="41">
        <v>10804.5</v>
      </c>
      <c r="Q56" s="41">
        <v>220.5</v>
      </c>
      <c r="R56" s="62">
        <f t="shared" si="0"/>
        <v>100</v>
      </c>
      <c r="S56" s="62">
        <f t="shared" si="1"/>
        <v>100</v>
      </c>
    </row>
    <row r="57" spans="1:19" s="16" customFormat="1" ht="21.75" customHeight="1" x14ac:dyDescent="0.3">
      <c r="A57" s="18" t="s">
        <v>44</v>
      </c>
      <c r="B57" s="38"/>
      <c r="C57" s="38">
        <v>134900.6</v>
      </c>
      <c r="D57" s="39">
        <v>244030.5</v>
      </c>
      <c r="E57" s="39">
        <v>244030.53</v>
      </c>
      <c r="F57" s="39">
        <v>229388.7</v>
      </c>
      <c r="G57" s="39">
        <v>14641.83</v>
      </c>
      <c r="H57" s="39">
        <v>244030.53</v>
      </c>
      <c r="I57" s="39">
        <v>229388.7</v>
      </c>
      <c r="J57" s="39">
        <v>14641.83</v>
      </c>
      <c r="K57" s="39">
        <v>240128.61</v>
      </c>
      <c r="L57" s="39">
        <v>225720.9</v>
      </c>
      <c r="M57" s="39">
        <v>14407.71</v>
      </c>
      <c r="N57" s="28">
        <v>98.4</v>
      </c>
      <c r="O57" s="39">
        <v>240128.61</v>
      </c>
      <c r="P57" s="39">
        <v>225720.9</v>
      </c>
      <c r="Q57" s="39">
        <v>14407.71</v>
      </c>
      <c r="R57" s="62">
        <f t="shared" si="0"/>
        <v>98.401064621020723</v>
      </c>
      <c r="S57" s="62">
        <f t="shared" si="1"/>
        <v>98.401052524042782</v>
      </c>
    </row>
    <row r="58" spans="1:19" s="16" customFormat="1" ht="74.25" customHeight="1" x14ac:dyDescent="0.3">
      <c r="A58" s="19" t="s">
        <v>45</v>
      </c>
      <c r="B58" s="40"/>
      <c r="C58" s="40">
        <v>217800</v>
      </c>
      <c r="D58" s="41">
        <v>217800</v>
      </c>
      <c r="E58" s="41">
        <v>217800</v>
      </c>
      <c r="F58" s="41">
        <v>0</v>
      </c>
      <c r="G58" s="41">
        <v>217800</v>
      </c>
      <c r="H58" s="41">
        <v>217800</v>
      </c>
      <c r="I58" s="41">
        <v>0</v>
      </c>
      <c r="J58" s="41">
        <v>217800</v>
      </c>
      <c r="K58" s="41">
        <v>217800</v>
      </c>
      <c r="L58" s="41">
        <v>0</v>
      </c>
      <c r="M58" s="41">
        <v>217800</v>
      </c>
      <c r="N58" s="29">
        <v>100</v>
      </c>
      <c r="O58" s="41">
        <v>217800</v>
      </c>
      <c r="P58" s="41">
        <v>0</v>
      </c>
      <c r="Q58" s="41">
        <v>217800</v>
      </c>
      <c r="R58" s="62">
        <f t="shared" si="0"/>
        <v>100</v>
      </c>
      <c r="S58" s="62">
        <f t="shared" si="1"/>
        <v>100</v>
      </c>
    </row>
    <row r="59" spans="1:19" s="16" customFormat="1" ht="57.75" customHeight="1" x14ac:dyDescent="0.3">
      <c r="A59" s="19" t="s">
        <v>46</v>
      </c>
      <c r="B59" s="40"/>
      <c r="C59" s="40">
        <v>243.6</v>
      </c>
      <c r="D59" s="41">
        <v>243.6</v>
      </c>
      <c r="E59" s="41">
        <v>243.6</v>
      </c>
      <c r="F59" s="41">
        <v>0</v>
      </c>
      <c r="G59" s="41">
        <v>243.6</v>
      </c>
      <c r="H59" s="41">
        <v>243.6</v>
      </c>
      <c r="I59" s="41">
        <v>0</v>
      </c>
      <c r="J59" s="41">
        <v>243.6</v>
      </c>
      <c r="K59" s="41">
        <v>243.6</v>
      </c>
      <c r="L59" s="41">
        <v>0</v>
      </c>
      <c r="M59" s="41">
        <v>243.6</v>
      </c>
      <c r="N59" s="29">
        <v>100</v>
      </c>
      <c r="O59" s="41">
        <v>243.6</v>
      </c>
      <c r="P59" s="41">
        <v>0</v>
      </c>
      <c r="Q59" s="41">
        <v>243.6</v>
      </c>
      <c r="R59" s="62">
        <f t="shared" si="0"/>
        <v>100</v>
      </c>
      <c r="S59" s="62">
        <f t="shared" si="1"/>
        <v>100</v>
      </c>
    </row>
    <row r="60" spans="1:19" s="16" customFormat="1" ht="15.75" customHeight="1" x14ac:dyDescent="0.3">
      <c r="A60" s="17" t="s">
        <v>47</v>
      </c>
      <c r="B60" s="37">
        <v>7660</v>
      </c>
      <c r="C60" s="37">
        <f>C61</f>
        <v>21574.6</v>
      </c>
      <c r="D60" s="27">
        <v>21398.3</v>
      </c>
      <c r="E60" s="27">
        <v>21398.3</v>
      </c>
      <c r="F60" s="27">
        <v>20970.32</v>
      </c>
      <c r="G60" s="27">
        <v>427.97</v>
      </c>
      <c r="H60" s="27">
        <v>21398.3</v>
      </c>
      <c r="I60" s="27">
        <v>20970.32</v>
      </c>
      <c r="J60" s="27">
        <v>427.97</v>
      </c>
      <c r="K60" s="27">
        <v>20561.240000000002</v>
      </c>
      <c r="L60" s="27">
        <v>20150.009999999998</v>
      </c>
      <c r="M60" s="27">
        <v>411.23</v>
      </c>
      <c r="N60" s="31">
        <v>96.1</v>
      </c>
      <c r="O60" s="27">
        <v>20561.240000000002</v>
      </c>
      <c r="P60" s="27">
        <v>20150.009999999998</v>
      </c>
      <c r="Q60" s="27">
        <v>411.23</v>
      </c>
      <c r="R60" s="53">
        <f t="shared" si="0"/>
        <v>96.088193921947081</v>
      </c>
      <c r="S60" s="53">
        <f t="shared" si="1"/>
        <v>96.088193921947081</v>
      </c>
    </row>
    <row r="61" spans="1:19" s="16" customFormat="1" ht="56.25" customHeight="1" x14ac:dyDescent="0.3">
      <c r="A61" s="18" t="s">
        <v>161</v>
      </c>
      <c r="B61" s="38"/>
      <c r="C61" s="38">
        <v>21574.6</v>
      </c>
      <c r="D61" s="39">
        <v>21398.3</v>
      </c>
      <c r="E61" s="39">
        <v>21398.3</v>
      </c>
      <c r="F61" s="39">
        <v>20970.32</v>
      </c>
      <c r="G61" s="39">
        <v>427.97</v>
      </c>
      <c r="H61" s="39">
        <v>21398.3</v>
      </c>
      <c r="I61" s="39">
        <v>20970.32</v>
      </c>
      <c r="J61" s="39">
        <v>427.97</v>
      </c>
      <c r="K61" s="39">
        <v>20561.240000000002</v>
      </c>
      <c r="L61" s="39">
        <v>20150.009999999998</v>
      </c>
      <c r="M61" s="39">
        <v>411.23</v>
      </c>
      <c r="N61" s="28">
        <v>96.1</v>
      </c>
      <c r="O61" s="39">
        <v>20561.240000000002</v>
      </c>
      <c r="P61" s="39">
        <v>20150.009999999998</v>
      </c>
      <c r="Q61" s="39">
        <v>411.23</v>
      </c>
      <c r="R61" s="62">
        <f t="shared" si="0"/>
        <v>96.088193921947081</v>
      </c>
      <c r="S61" s="62">
        <f t="shared" si="1"/>
        <v>96.088193921947081</v>
      </c>
    </row>
    <row r="62" spans="1:19" s="16" customFormat="1" ht="24" customHeight="1" x14ac:dyDescent="0.3">
      <c r="A62" s="17" t="s">
        <v>48</v>
      </c>
      <c r="B62" s="37">
        <v>5040</v>
      </c>
      <c r="C62" s="37">
        <f>C63+C64+C65</f>
        <v>225232.4</v>
      </c>
      <c r="D62" s="27">
        <v>225232.4</v>
      </c>
      <c r="E62" s="27">
        <v>225232.4</v>
      </c>
      <c r="F62" s="27">
        <v>212513.4</v>
      </c>
      <c r="G62" s="27">
        <v>12719</v>
      </c>
      <c r="H62" s="27">
        <v>225232.4</v>
      </c>
      <c r="I62" s="27">
        <v>212513.4</v>
      </c>
      <c r="J62" s="27">
        <v>12719</v>
      </c>
      <c r="K62" s="27">
        <v>225232.4</v>
      </c>
      <c r="L62" s="27">
        <v>212513.4</v>
      </c>
      <c r="M62" s="27">
        <v>12719</v>
      </c>
      <c r="N62" s="31">
        <v>100</v>
      </c>
      <c r="O62" s="27">
        <v>225183.45</v>
      </c>
      <c r="P62" s="27">
        <v>212465.43</v>
      </c>
      <c r="Q62" s="27">
        <v>12718.02</v>
      </c>
      <c r="R62" s="53">
        <f t="shared" si="0"/>
        <v>99.978266892329884</v>
      </c>
      <c r="S62" s="53">
        <f t="shared" si="1"/>
        <v>99.978266892329884</v>
      </c>
    </row>
    <row r="63" spans="1:19" s="16" customFormat="1" ht="54.75" customHeight="1" x14ac:dyDescent="0.3">
      <c r="A63" s="19" t="s">
        <v>49</v>
      </c>
      <c r="B63" s="40"/>
      <c r="C63" s="40">
        <v>205151.8</v>
      </c>
      <c r="D63" s="41">
        <v>205151.8</v>
      </c>
      <c r="E63" s="41">
        <v>205151.8</v>
      </c>
      <c r="F63" s="41">
        <v>201048.7</v>
      </c>
      <c r="G63" s="41">
        <v>4103.1000000000004</v>
      </c>
      <c r="H63" s="41">
        <v>205151.8</v>
      </c>
      <c r="I63" s="41">
        <v>201048.7</v>
      </c>
      <c r="J63" s="41">
        <v>4103.1000000000004</v>
      </c>
      <c r="K63" s="41">
        <v>205151.8</v>
      </c>
      <c r="L63" s="41">
        <v>201048.7</v>
      </c>
      <c r="M63" s="41">
        <v>4103.1000000000004</v>
      </c>
      <c r="N63" s="29">
        <v>100</v>
      </c>
      <c r="O63" s="41">
        <v>205102.85</v>
      </c>
      <c r="P63" s="41">
        <v>201000.73</v>
      </c>
      <c r="Q63" s="41">
        <v>4102.12</v>
      </c>
      <c r="R63" s="62">
        <f t="shared" si="0"/>
        <v>99.976139619540277</v>
      </c>
      <c r="S63" s="62">
        <f t="shared" si="1"/>
        <v>99.976139619540277</v>
      </c>
    </row>
    <row r="64" spans="1:19" s="16" customFormat="1" ht="21.75" customHeight="1" x14ac:dyDescent="0.3">
      <c r="A64" s="19" t="s">
        <v>50</v>
      </c>
      <c r="B64" s="40"/>
      <c r="C64" s="40">
        <v>11698.7</v>
      </c>
      <c r="D64" s="41">
        <v>11698.7</v>
      </c>
      <c r="E64" s="41">
        <v>11698.7</v>
      </c>
      <c r="F64" s="41">
        <v>11464.7</v>
      </c>
      <c r="G64" s="41">
        <v>234</v>
      </c>
      <c r="H64" s="41">
        <v>11698.7</v>
      </c>
      <c r="I64" s="41">
        <v>11464.7</v>
      </c>
      <c r="J64" s="41">
        <v>234</v>
      </c>
      <c r="K64" s="41">
        <v>11698.7</v>
      </c>
      <c r="L64" s="41">
        <v>11464.7</v>
      </c>
      <c r="M64" s="41">
        <v>234</v>
      </c>
      <c r="N64" s="29">
        <v>100</v>
      </c>
      <c r="O64" s="41">
        <v>11698.7</v>
      </c>
      <c r="P64" s="41">
        <v>11464.7</v>
      </c>
      <c r="Q64" s="41">
        <v>234</v>
      </c>
      <c r="R64" s="62">
        <f t="shared" si="0"/>
        <v>100</v>
      </c>
      <c r="S64" s="62">
        <f t="shared" si="1"/>
        <v>100</v>
      </c>
    </row>
    <row r="65" spans="1:19" s="16" customFormat="1" ht="36.75" customHeight="1" x14ac:dyDescent="0.3">
      <c r="A65" s="19" t="s">
        <v>51</v>
      </c>
      <c r="B65" s="40"/>
      <c r="C65" s="40">
        <v>8381.9</v>
      </c>
      <c r="D65" s="41">
        <v>8381.9</v>
      </c>
      <c r="E65" s="41">
        <v>8381.9</v>
      </c>
      <c r="F65" s="41">
        <v>0</v>
      </c>
      <c r="G65" s="41">
        <v>8381.9</v>
      </c>
      <c r="H65" s="41">
        <v>8381.9</v>
      </c>
      <c r="I65" s="41">
        <v>0</v>
      </c>
      <c r="J65" s="41">
        <v>8381.9</v>
      </c>
      <c r="K65" s="41">
        <v>8381.9</v>
      </c>
      <c r="L65" s="41">
        <v>0</v>
      </c>
      <c r="M65" s="41">
        <v>8381.9</v>
      </c>
      <c r="N65" s="29">
        <v>100</v>
      </c>
      <c r="O65" s="41">
        <v>8381.9</v>
      </c>
      <c r="P65" s="41">
        <v>0</v>
      </c>
      <c r="Q65" s="41">
        <v>8381.9</v>
      </c>
      <c r="R65" s="62">
        <f t="shared" si="0"/>
        <v>100</v>
      </c>
      <c r="S65" s="62">
        <f t="shared" si="1"/>
        <v>100</v>
      </c>
    </row>
    <row r="66" spans="1:19" s="16" customFormat="1" ht="55.5" customHeight="1" x14ac:dyDescent="0.3">
      <c r="A66" s="17" t="s">
        <v>52</v>
      </c>
      <c r="B66" s="37">
        <v>10543</v>
      </c>
      <c r="C66" s="37">
        <f>C67</f>
        <v>1309</v>
      </c>
      <c r="D66" s="27">
        <v>1309</v>
      </c>
      <c r="E66" s="27">
        <v>1309</v>
      </c>
      <c r="F66" s="27">
        <v>0</v>
      </c>
      <c r="G66" s="27">
        <v>1309</v>
      </c>
      <c r="H66" s="27">
        <v>1309</v>
      </c>
      <c r="I66" s="27">
        <v>0</v>
      </c>
      <c r="J66" s="27">
        <v>1309</v>
      </c>
      <c r="K66" s="27">
        <v>1309</v>
      </c>
      <c r="L66" s="27">
        <v>0</v>
      </c>
      <c r="M66" s="27">
        <v>1309</v>
      </c>
      <c r="N66" s="31">
        <v>100</v>
      </c>
      <c r="O66" s="27">
        <v>1309</v>
      </c>
      <c r="P66" s="27">
        <v>0</v>
      </c>
      <c r="Q66" s="27">
        <v>1309</v>
      </c>
      <c r="R66" s="53">
        <f t="shared" si="0"/>
        <v>100</v>
      </c>
      <c r="S66" s="53">
        <f t="shared" si="1"/>
        <v>100</v>
      </c>
    </row>
    <row r="67" spans="1:19" s="16" customFormat="1" ht="19.5" customHeight="1" x14ac:dyDescent="0.3">
      <c r="A67" s="19" t="s">
        <v>53</v>
      </c>
      <c r="B67" s="40"/>
      <c r="C67" s="40">
        <v>1309</v>
      </c>
      <c r="D67" s="41">
        <v>1309</v>
      </c>
      <c r="E67" s="41">
        <v>1309</v>
      </c>
      <c r="F67" s="41">
        <v>0</v>
      </c>
      <c r="G67" s="41">
        <v>1309</v>
      </c>
      <c r="H67" s="41">
        <v>1309</v>
      </c>
      <c r="I67" s="41">
        <v>0</v>
      </c>
      <c r="J67" s="41">
        <v>1309</v>
      </c>
      <c r="K67" s="41">
        <v>1309</v>
      </c>
      <c r="L67" s="41">
        <v>0</v>
      </c>
      <c r="M67" s="41">
        <v>1309</v>
      </c>
      <c r="N67" s="29">
        <v>100</v>
      </c>
      <c r="O67" s="41">
        <v>1309</v>
      </c>
      <c r="P67" s="41">
        <v>0</v>
      </c>
      <c r="Q67" s="41">
        <v>1309</v>
      </c>
      <c r="R67" s="62">
        <f t="shared" si="0"/>
        <v>100</v>
      </c>
      <c r="S67" s="62">
        <f t="shared" si="1"/>
        <v>100</v>
      </c>
    </row>
    <row r="68" spans="1:19" s="16" customFormat="1" ht="18.75" x14ac:dyDescent="0.3">
      <c r="A68" s="17" t="s">
        <v>54</v>
      </c>
      <c r="B68" s="37">
        <v>500</v>
      </c>
      <c r="C68" s="37">
        <f>C69</f>
        <v>4585.6000000000004</v>
      </c>
      <c r="D68" s="27">
        <v>4585.6000000000004</v>
      </c>
      <c r="E68" s="27">
        <v>4585.6000000000004</v>
      </c>
      <c r="F68" s="27">
        <v>4493.8</v>
      </c>
      <c r="G68" s="27">
        <v>91.8</v>
      </c>
      <c r="H68" s="27">
        <v>4585.6000000000004</v>
      </c>
      <c r="I68" s="27">
        <v>4493.8</v>
      </c>
      <c r="J68" s="27">
        <v>91.8</v>
      </c>
      <c r="K68" s="27">
        <v>4585.6000000000004</v>
      </c>
      <c r="L68" s="27">
        <v>4493.8</v>
      </c>
      <c r="M68" s="27">
        <v>91.8</v>
      </c>
      <c r="N68" s="31">
        <v>100</v>
      </c>
      <c r="O68" s="27">
        <v>4585.6000000000004</v>
      </c>
      <c r="P68" s="27">
        <v>4493.8</v>
      </c>
      <c r="Q68" s="27">
        <v>91.8</v>
      </c>
      <c r="R68" s="53">
        <f t="shared" si="0"/>
        <v>100</v>
      </c>
      <c r="S68" s="53">
        <f t="shared" si="1"/>
        <v>100</v>
      </c>
    </row>
    <row r="69" spans="1:19" s="16" customFormat="1" ht="33.75" customHeight="1" x14ac:dyDescent="0.3">
      <c r="A69" s="19" t="s">
        <v>55</v>
      </c>
      <c r="B69" s="40"/>
      <c r="C69" s="40">
        <v>4585.6000000000004</v>
      </c>
      <c r="D69" s="41">
        <v>4585.6000000000004</v>
      </c>
      <c r="E69" s="41">
        <v>4585.6000000000004</v>
      </c>
      <c r="F69" s="41">
        <v>4493.8</v>
      </c>
      <c r="G69" s="41">
        <v>91.8</v>
      </c>
      <c r="H69" s="41">
        <v>4585.6000000000004</v>
      </c>
      <c r="I69" s="41">
        <v>4493.8</v>
      </c>
      <c r="J69" s="41">
        <v>91.8</v>
      </c>
      <c r="K69" s="41">
        <v>4585.6000000000004</v>
      </c>
      <c r="L69" s="41">
        <v>4493.8</v>
      </c>
      <c r="M69" s="41">
        <v>91.8</v>
      </c>
      <c r="N69" s="29">
        <v>100</v>
      </c>
      <c r="O69" s="41">
        <v>4585.6000000000004</v>
      </c>
      <c r="P69" s="41">
        <v>4493.8</v>
      </c>
      <c r="Q69" s="41">
        <v>91.8</v>
      </c>
      <c r="R69" s="62">
        <f t="shared" si="0"/>
        <v>100</v>
      </c>
      <c r="S69" s="62">
        <f t="shared" si="1"/>
        <v>100</v>
      </c>
    </row>
    <row r="70" spans="1:19" s="16" customFormat="1" ht="16.5" customHeight="1" x14ac:dyDescent="0.3">
      <c r="A70" s="15" t="s">
        <v>151</v>
      </c>
      <c r="B70" s="43">
        <f>B71</f>
        <v>251610</v>
      </c>
      <c r="C70" s="43">
        <f>C71+C73+C77+C80</f>
        <v>1096791.3</v>
      </c>
      <c r="D70" s="26">
        <v>1830601.3</v>
      </c>
      <c r="E70" s="26">
        <v>1759538.46</v>
      </c>
      <c r="F70" s="26">
        <v>1534614.52</v>
      </c>
      <c r="G70" s="26">
        <v>224923.93</v>
      </c>
      <c r="H70" s="26">
        <v>1759538.46</v>
      </c>
      <c r="I70" s="26">
        <v>1534614.52</v>
      </c>
      <c r="J70" s="26">
        <v>224923.93</v>
      </c>
      <c r="K70" s="26">
        <v>1653733.52</v>
      </c>
      <c r="L70" s="26">
        <v>1450950.54</v>
      </c>
      <c r="M70" s="26">
        <v>202782.98</v>
      </c>
      <c r="N70" s="30">
        <v>94</v>
      </c>
      <c r="O70" s="26">
        <v>1653733.52</v>
      </c>
      <c r="P70" s="26">
        <v>1450950.54</v>
      </c>
      <c r="Q70" s="26">
        <v>202782.98</v>
      </c>
      <c r="R70" s="26">
        <f t="shared" si="0"/>
        <v>90.338268633371996</v>
      </c>
      <c r="S70" s="26">
        <f t="shared" si="1"/>
        <v>93.986778782886063</v>
      </c>
    </row>
    <row r="71" spans="1:19" s="16" customFormat="1" ht="22.5" customHeight="1" x14ac:dyDescent="0.3">
      <c r="A71" s="17" t="s">
        <v>56</v>
      </c>
      <c r="B71" s="37">
        <v>251610</v>
      </c>
      <c r="C71" s="37">
        <f>C72</f>
        <v>104259.8</v>
      </c>
      <c r="D71" s="27">
        <v>104259.8</v>
      </c>
      <c r="E71" s="27">
        <v>104259.82</v>
      </c>
      <c r="F71" s="27">
        <v>102174.6</v>
      </c>
      <c r="G71" s="27">
        <v>2085.2199999999998</v>
      </c>
      <c r="H71" s="27">
        <v>104259.82</v>
      </c>
      <c r="I71" s="27">
        <v>102174.6</v>
      </c>
      <c r="J71" s="27">
        <v>2085.2199999999998</v>
      </c>
      <c r="K71" s="27">
        <v>104259.82</v>
      </c>
      <c r="L71" s="27">
        <v>102174.6</v>
      </c>
      <c r="M71" s="27">
        <v>2085.2199999999998</v>
      </c>
      <c r="N71" s="31">
        <v>100</v>
      </c>
      <c r="O71" s="27">
        <v>104259.82</v>
      </c>
      <c r="P71" s="27">
        <v>102174.6</v>
      </c>
      <c r="Q71" s="27">
        <v>2085.2199999999998</v>
      </c>
      <c r="R71" s="53">
        <f t="shared" si="0"/>
        <v>100.000019182849</v>
      </c>
      <c r="S71" s="53">
        <f t="shared" si="1"/>
        <v>100</v>
      </c>
    </row>
    <row r="72" spans="1:19" s="16" customFormat="1" ht="21.75" customHeight="1" x14ac:dyDescent="0.3">
      <c r="A72" s="19" t="s">
        <v>57</v>
      </c>
      <c r="B72" s="40"/>
      <c r="C72" s="40">
        <v>104259.8</v>
      </c>
      <c r="D72" s="41">
        <v>104259.8</v>
      </c>
      <c r="E72" s="41">
        <v>104259.82</v>
      </c>
      <c r="F72" s="41">
        <v>102174.6</v>
      </c>
      <c r="G72" s="41">
        <v>2085.2199999999998</v>
      </c>
      <c r="H72" s="41">
        <v>104259.82</v>
      </c>
      <c r="I72" s="41">
        <v>102174.6</v>
      </c>
      <c r="J72" s="41">
        <v>2085.2199999999998</v>
      </c>
      <c r="K72" s="41">
        <v>104259.82</v>
      </c>
      <c r="L72" s="41">
        <v>102174.6</v>
      </c>
      <c r="M72" s="41">
        <v>2085.2199999999998</v>
      </c>
      <c r="N72" s="29">
        <v>100</v>
      </c>
      <c r="O72" s="41">
        <v>104259.82</v>
      </c>
      <c r="P72" s="41">
        <v>102174.6</v>
      </c>
      <c r="Q72" s="41">
        <v>2085.2199999999998</v>
      </c>
      <c r="R72" s="62">
        <f t="shared" si="0"/>
        <v>100.000019182849</v>
      </c>
      <c r="S72" s="62">
        <f t="shared" si="1"/>
        <v>100</v>
      </c>
    </row>
    <row r="73" spans="1:19" s="16" customFormat="1" ht="36" customHeight="1" x14ac:dyDescent="0.3">
      <c r="A73" s="17" t="s">
        <v>58</v>
      </c>
      <c r="B73" s="37">
        <v>0</v>
      </c>
      <c r="C73" s="37">
        <f>C74+C75+C76</f>
        <v>659987.9</v>
      </c>
      <c r="D73" s="27">
        <v>604412.80000000005</v>
      </c>
      <c r="E73" s="27">
        <v>604412.79</v>
      </c>
      <c r="F73" s="27">
        <v>483070.9</v>
      </c>
      <c r="G73" s="27">
        <v>121341.89</v>
      </c>
      <c r="H73" s="27">
        <v>604412.79</v>
      </c>
      <c r="I73" s="27">
        <v>483070.9</v>
      </c>
      <c r="J73" s="27">
        <v>121341.89</v>
      </c>
      <c r="K73" s="27">
        <v>584799.84</v>
      </c>
      <c r="L73" s="27">
        <v>483048.34</v>
      </c>
      <c r="M73" s="27">
        <v>101751.51</v>
      </c>
      <c r="N73" s="31">
        <v>96.8</v>
      </c>
      <c r="O73" s="27">
        <v>584799.84</v>
      </c>
      <c r="P73" s="27">
        <v>483048.34</v>
      </c>
      <c r="Q73" s="27">
        <v>101751.51</v>
      </c>
      <c r="R73" s="53">
        <f t="shared" si="0"/>
        <v>96.75503894027392</v>
      </c>
      <c r="S73" s="53">
        <f t="shared" si="1"/>
        <v>96.755040541084497</v>
      </c>
    </row>
    <row r="74" spans="1:19" s="16" customFormat="1" ht="75.75" customHeight="1" x14ac:dyDescent="0.3">
      <c r="A74" s="19" t="s">
        <v>59</v>
      </c>
      <c r="B74" s="40"/>
      <c r="C74" s="40">
        <v>200000</v>
      </c>
      <c r="D74" s="41">
        <v>200000</v>
      </c>
      <c r="E74" s="41">
        <v>200000</v>
      </c>
      <c r="F74" s="41">
        <v>200000</v>
      </c>
      <c r="G74" s="41">
        <v>0</v>
      </c>
      <c r="H74" s="41">
        <v>200000</v>
      </c>
      <c r="I74" s="41">
        <v>200000</v>
      </c>
      <c r="J74" s="41">
        <v>0</v>
      </c>
      <c r="K74" s="41">
        <v>200000</v>
      </c>
      <c r="L74" s="41">
        <v>200000</v>
      </c>
      <c r="M74" s="41">
        <v>0</v>
      </c>
      <c r="N74" s="29">
        <v>100</v>
      </c>
      <c r="O74" s="41">
        <v>200000</v>
      </c>
      <c r="P74" s="41">
        <v>200000</v>
      </c>
      <c r="Q74" s="41">
        <v>0</v>
      </c>
      <c r="R74" s="62">
        <f t="shared" si="0"/>
        <v>100</v>
      </c>
      <c r="S74" s="62">
        <f t="shared" si="1"/>
        <v>100</v>
      </c>
    </row>
    <row r="75" spans="1:19" s="16" customFormat="1" ht="37.5" x14ac:dyDescent="0.3">
      <c r="A75" s="18" t="s">
        <v>60</v>
      </c>
      <c r="B75" s="38"/>
      <c r="C75" s="38">
        <v>288847.90000000002</v>
      </c>
      <c r="D75" s="39">
        <v>289999.09999999998</v>
      </c>
      <c r="E75" s="39">
        <v>289999.08</v>
      </c>
      <c r="F75" s="39">
        <v>283070.90000000002</v>
      </c>
      <c r="G75" s="39">
        <v>6928.18</v>
      </c>
      <c r="H75" s="39">
        <v>289999.08</v>
      </c>
      <c r="I75" s="39">
        <v>283070.90000000002</v>
      </c>
      <c r="J75" s="39">
        <v>6928.18</v>
      </c>
      <c r="K75" s="39">
        <v>289952.99</v>
      </c>
      <c r="L75" s="39">
        <v>283048.34000000003</v>
      </c>
      <c r="M75" s="39">
        <v>6904.65</v>
      </c>
      <c r="N75" s="28">
        <v>100</v>
      </c>
      <c r="O75" s="39">
        <v>289952.99</v>
      </c>
      <c r="P75" s="39">
        <v>283048.34000000003</v>
      </c>
      <c r="Q75" s="39">
        <v>6904.65</v>
      </c>
      <c r="R75" s="62">
        <f t="shared" si="0"/>
        <v>99.984099950655022</v>
      </c>
      <c r="S75" s="62">
        <f t="shared" si="1"/>
        <v>99.984106846132065</v>
      </c>
    </row>
    <row r="76" spans="1:19" s="16" customFormat="1" ht="57.75" customHeight="1" x14ac:dyDescent="0.3">
      <c r="A76" s="19" t="s">
        <v>61</v>
      </c>
      <c r="B76" s="40"/>
      <c r="C76" s="40">
        <v>171140</v>
      </c>
      <c r="D76" s="41">
        <v>114413.7</v>
      </c>
      <c r="E76" s="41">
        <v>114413.72</v>
      </c>
      <c r="F76" s="41">
        <v>0</v>
      </c>
      <c r="G76" s="41">
        <v>114413.72</v>
      </c>
      <c r="H76" s="41">
        <v>114413.72</v>
      </c>
      <c r="I76" s="41">
        <v>0</v>
      </c>
      <c r="J76" s="41">
        <v>114413.72</v>
      </c>
      <c r="K76" s="41">
        <v>94846.86</v>
      </c>
      <c r="L76" s="41">
        <v>0</v>
      </c>
      <c r="M76" s="41">
        <v>94846.86</v>
      </c>
      <c r="N76" s="29">
        <v>82.9</v>
      </c>
      <c r="O76" s="41">
        <v>94846.86</v>
      </c>
      <c r="P76" s="41">
        <v>0</v>
      </c>
      <c r="Q76" s="41">
        <v>94846.86</v>
      </c>
      <c r="R76" s="62">
        <f t="shared" ref="R76:R139" si="2">O76/D76*100</f>
        <v>82.898166915325703</v>
      </c>
      <c r="S76" s="62">
        <f t="shared" ref="S76:S139" si="3">O76/E76*100</f>
        <v>82.898152424377088</v>
      </c>
    </row>
    <row r="77" spans="1:19" s="16" customFormat="1" ht="58.5" customHeight="1" x14ac:dyDescent="0.3">
      <c r="A77" s="17" t="s">
        <v>62</v>
      </c>
      <c r="B77" s="37">
        <v>0</v>
      </c>
      <c r="C77" s="37">
        <f>C78+C79</f>
        <v>320386.7</v>
      </c>
      <c r="D77" s="27">
        <v>1071193.1000000001</v>
      </c>
      <c r="E77" s="27">
        <v>1000130.23</v>
      </c>
      <c r="F77" s="27">
        <v>924161.82</v>
      </c>
      <c r="G77" s="27">
        <v>75968.399999999994</v>
      </c>
      <c r="H77" s="27">
        <v>1000130.23</v>
      </c>
      <c r="I77" s="27">
        <v>924161.82</v>
      </c>
      <c r="J77" s="27">
        <v>75968.399999999994</v>
      </c>
      <c r="K77" s="27">
        <v>913938.24</v>
      </c>
      <c r="L77" s="27">
        <v>840520.4</v>
      </c>
      <c r="M77" s="27">
        <v>73417.84</v>
      </c>
      <c r="N77" s="31">
        <v>91.4</v>
      </c>
      <c r="O77" s="27">
        <v>913938.24</v>
      </c>
      <c r="P77" s="27">
        <v>840520.4</v>
      </c>
      <c r="Q77" s="27">
        <v>73417.84</v>
      </c>
      <c r="R77" s="53">
        <f t="shared" si="2"/>
        <v>85.319653384623166</v>
      </c>
      <c r="S77" s="53">
        <f t="shared" si="3"/>
        <v>91.381923332124458</v>
      </c>
    </row>
    <row r="78" spans="1:19" s="16" customFormat="1" ht="81.75" customHeight="1" x14ac:dyDescent="0.3">
      <c r="A78" s="19" t="s">
        <v>63</v>
      </c>
      <c r="B78" s="40"/>
      <c r="C78" s="40">
        <v>320386.7</v>
      </c>
      <c r="D78" s="41">
        <v>924161.8</v>
      </c>
      <c r="E78" s="41">
        <v>924161.82</v>
      </c>
      <c r="F78" s="41">
        <v>924161.82</v>
      </c>
      <c r="G78" s="41">
        <v>0</v>
      </c>
      <c r="H78" s="41">
        <v>924161.82</v>
      </c>
      <c r="I78" s="41">
        <v>924161.82</v>
      </c>
      <c r="J78" s="41">
        <v>0</v>
      </c>
      <c r="K78" s="41">
        <v>840520.4</v>
      </c>
      <c r="L78" s="41">
        <v>840520.4</v>
      </c>
      <c r="M78" s="41">
        <v>0</v>
      </c>
      <c r="N78" s="29">
        <v>90.9</v>
      </c>
      <c r="O78" s="41">
        <v>840520.4</v>
      </c>
      <c r="P78" s="41">
        <v>840520.4</v>
      </c>
      <c r="Q78" s="41">
        <v>0</v>
      </c>
      <c r="R78" s="62">
        <f t="shared" si="2"/>
        <v>90.949485252474176</v>
      </c>
      <c r="S78" s="62">
        <f t="shared" si="3"/>
        <v>90.949483284215319</v>
      </c>
    </row>
    <row r="79" spans="1:19" s="16" customFormat="1" ht="36.75" customHeight="1" x14ac:dyDescent="0.3">
      <c r="A79" s="19" t="s">
        <v>118</v>
      </c>
      <c r="B79" s="40"/>
      <c r="C79" s="40">
        <v>0</v>
      </c>
      <c r="D79" s="41">
        <v>147031.29999999999</v>
      </c>
      <c r="E79" s="41">
        <v>75968.399999999994</v>
      </c>
      <c r="F79" s="41">
        <v>0</v>
      </c>
      <c r="G79" s="41">
        <v>75968.399999999994</v>
      </c>
      <c r="H79" s="41">
        <v>75968.399999999994</v>
      </c>
      <c r="I79" s="41">
        <v>0</v>
      </c>
      <c r="J79" s="41">
        <v>75968.399999999994</v>
      </c>
      <c r="K79" s="41">
        <v>73417.84</v>
      </c>
      <c r="L79" s="41">
        <v>0</v>
      </c>
      <c r="M79" s="41">
        <v>73417.84</v>
      </c>
      <c r="N79" s="29">
        <v>96.6</v>
      </c>
      <c r="O79" s="41">
        <v>73417.84</v>
      </c>
      <c r="P79" s="41">
        <v>0</v>
      </c>
      <c r="Q79" s="41">
        <v>73417.84</v>
      </c>
      <c r="R79" s="62">
        <f t="shared" si="2"/>
        <v>49.933476749508436</v>
      </c>
      <c r="S79" s="62">
        <f t="shared" si="3"/>
        <v>96.64260403009672</v>
      </c>
    </row>
    <row r="80" spans="1:19" s="16" customFormat="1" ht="22.5" customHeight="1" x14ac:dyDescent="0.3">
      <c r="A80" s="17" t="s">
        <v>64</v>
      </c>
      <c r="B80" s="37">
        <v>0</v>
      </c>
      <c r="C80" s="37">
        <f>C81+C82</f>
        <v>12156.9</v>
      </c>
      <c r="D80" s="27">
        <v>50735.6</v>
      </c>
      <c r="E80" s="27">
        <v>50735.62</v>
      </c>
      <c r="F80" s="27">
        <v>25207.200000000001</v>
      </c>
      <c r="G80" s="27">
        <v>25528.42</v>
      </c>
      <c r="H80" s="27">
        <v>50735.62</v>
      </c>
      <c r="I80" s="27">
        <v>25207.200000000001</v>
      </c>
      <c r="J80" s="27">
        <v>25528.42</v>
      </c>
      <c r="K80" s="27">
        <v>50735.62</v>
      </c>
      <c r="L80" s="27">
        <v>25207.200000000001</v>
      </c>
      <c r="M80" s="27">
        <v>25528.42</v>
      </c>
      <c r="N80" s="31">
        <v>100</v>
      </c>
      <c r="O80" s="27">
        <v>50735.62</v>
      </c>
      <c r="P80" s="27">
        <v>25207.200000000001</v>
      </c>
      <c r="Q80" s="27">
        <v>25528.42</v>
      </c>
      <c r="R80" s="53">
        <f t="shared" si="2"/>
        <v>100.0000394200522</v>
      </c>
      <c r="S80" s="53">
        <f t="shared" si="3"/>
        <v>100</v>
      </c>
    </row>
    <row r="81" spans="1:19" s="16" customFormat="1" ht="50.25" customHeight="1" x14ac:dyDescent="0.3">
      <c r="A81" s="19" t="s">
        <v>18</v>
      </c>
      <c r="B81" s="40"/>
      <c r="C81" s="40">
        <v>12156.9</v>
      </c>
      <c r="D81" s="41">
        <v>25721.7</v>
      </c>
      <c r="E81" s="32">
        <v>25013.89</v>
      </c>
      <c r="F81" s="32">
        <v>0</v>
      </c>
      <c r="G81" s="32">
        <v>25013.89</v>
      </c>
      <c r="H81" s="32">
        <v>25013.89</v>
      </c>
      <c r="I81" s="32">
        <v>0</v>
      </c>
      <c r="J81" s="32">
        <v>25013.89</v>
      </c>
      <c r="K81" s="32">
        <v>25013.89</v>
      </c>
      <c r="L81" s="32">
        <v>0</v>
      </c>
      <c r="M81" s="32">
        <v>25013.89</v>
      </c>
      <c r="N81" s="32">
        <v>100</v>
      </c>
      <c r="O81" s="32">
        <v>25013.89</v>
      </c>
      <c r="P81" s="32">
        <v>0</v>
      </c>
      <c r="Q81" s="32">
        <v>25013.89</v>
      </c>
      <c r="R81" s="62">
        <f t="shared" si="2"/>
        <v>97.248198991513007</v>
      </c>
      <c r="S81" s="62">
        <f t="shared" si="3"/>
        <v>100</v>
      </c>
    </row>
    <row r="82" spans="1:19" s="16" customFormat="1" ht="36" customHeight="1" x14ac:dyDescent="0.3">
      <c r="A82" s="19" t="s">
        <v>65</v>
      </c>
      <c r="B82" s="40"/>
      <c r="C82" s="40">
        <v>0</v>
      </c>
      <c r="D82" s="41">
        <v>25013.9</v>
      </c>
      <c r="E82" s="41">
        <v>25721.73</v>
      </c>
      <c r="F82" s="41">
        <v>25207.200000000001</v>
      </c>
      <c r="G82" s="41">
        <v>514.53</v>
      </c>
      <c r="H82" s="41">
        <v>25721.73</v>
      </c>
      <c r="I82" s="41">
        <v>25207.200000000001</v>
      </c>
      <c r="J82" s="41">
        <v>514.53</v>
      </c>
      <c r="K82" s="41">
        <v>25721.73</v>
      </c>
      <c r="L82" s="41">
        <v>25207.200000000001</v>
      </c>
      <c r="M82" s="41">
        <v>514.53</v>
      </c>
      <c r="N82" s="29">
        <v>100</v>
      </c>
      <c r="O82" s="41">
        <v>25721.73</v>
      </c>
      <c r="P82" s="41">
        <v>25207.200000000001</v>
      </c>
      <c r="Q82" s="41">
        <v>514.53</v>
      </c>
      <c r="R82" s="62">
        <f t="shared" si="2"/>
        <v>102.82974666085656</v>
      </c>
      <c r="S82" s="62">
        <f t="shared" si="3"/>
        <v>100</v>
      </c>
    </row>
    <row r="83" spans="1:19" s="16" customFormat="1" ht="18.75" x14ac:dyDescent="0.3">
      <c r="A83" s="15" t="s">
        <v>152</v>
      </c>
      <c r="B83" s="43">
        <f>B84+B87+B90+B94+B96+B100</f>
        <v>1705600</v>
      </c>
      <c r="C83" s="43">
        <f>C84+C87+C90+C94+C96+C100</f>
        <v>593836.5</v>
      </c>
      <c r="D83" s="26">
        <v>1630962.9</v>
      </c>
      <c r="E83" s="26">
        <v>1680768.58</v>
      </c>
      <c r="F83" s="26">
        <v>1561554.09</v>
      </c>
      <c r="G83" s="26">
        <v>119214.49</v>
      </c>
      <c r="H83" s="26">
        <v>1680768.58</v>
      </c>
      <c r="I83" s="26">
        <v>1561554.09</v>
      </c>
      <c r="J83" s="26">
        <v>119214.49</v>
      </c>
      <c r="K83" s="26">
        <v>1664205.88</v>
      </c>
      <c r="L83" s="26">
        <v>1559882.32</v>
      </c>
      <c r="M83" s="26">
        <v>104323.57</v>
      </c>
      <c r="N83" s="30">
        <v>99</v>
      </c>
      <c r="O83" s="26">
        <v>1664205.88</v>
      </c>
      <c r="P83" s="26">
        <v>1559882.32</v>
      </c>
      <c r="Q83" s="26">
        <v>104323.57</v>
      </c>
      <c r="R83" s="26">
        <f t="shared" si="2"/>
        <v>102.03824256210856</v>
      </c>
      <c r="S83" s="26">
        <f t="shared" si="3"/>
        <v>99.01457581983118</v>
      </c>
    </row>
    <row r="84" spans="1:19" s="16" customFormat="1" ht="37.5" x14ac:dyDescent="0.3">
      <c r="A84" s="17" t="s">
        <v>66</v>
      </c>
      <c r="B84" s="37">
        <v>13800</v>
      </c>
      <c r="C84" s="37">
        <f>C85</f>
        <v>0</v>
      </c>
      <c r="D84" s="27">
        <v>20581</v>
      </c>
      <c r="E84" s="27">
        <v>20581</v>
      </c>
      <c r="F84" s="27">
        <v>0</v>
      </c>
      <c r="G84" s="27">
        <v>20581</v>
      </c>
      <c r="H84" s="27">
        <v>20581</v>
      </c>
      <c r="I84" s="27">
        <v>0</v>
      </c>
      <c r="J84" s="27">
        <v>20581</v>
      </c>
      <c r="K84" s="27">
        <v>17651.95</v>
      </c>
      <c r="L84" s="27">
        <v>0</v>
      </c>
      <c r="M84" s="27">
        <v>17651.95</v>
      </c>
      <c r="N84" s="31">
        <v>85.8</v>
      </c>
      <c r="O84" s="27">
        <v>17651.95</v>
      </c>
      <c r="P84" s="27">
        <v>0</v>
      </c>
      <c r="Q84" s="27">
        <v>17651.95</v>
      </c>
      <c r="R84" s="53">
        <f t="shared" si="2"/>
        <v>85.76818424760701</v>
      </c>
      <c r="S84" s="53">
        <f t="shared" si="3"/>
        <v>85.76818424760701</v>
      </c>
    </row>
    <row r="85" spans="1:19" s="16" customFormat="1" ht="55.5" customHeight="1" x14ac:dyDescent="0.3">
      <c r="A85" s="20" t="s">
        <v>109</v>
      </c>
      <c r="B85" s="42"/>
      <c r="C85" s="42">
        <v>0</v>
      </c>
      <c r="D85" s="32">
        <v>18581</v>
      </c>
      <c r="E85" s="41">
        <v>18581</v>
      </c>
      <c r="F85" s="32">
        <v>0</v>
      </c>
      <c r="G85" s="32">
        <v>18581</v>
      </c>
      <c r="H85" s="41">
        <v>18581</v>
      </c>
      <c r="I85" s="32">
        <v>0</v>
      </c>
      <c r="J85" s="32">
        <v>18581</v>
      </c>
      <c r="K85" s="41">
        <v>17651.95</v>
      </c>
      <c r="L85" s="32">
        <v>0</v>
      </c>
      <c r="M85" s="32">
        <v>17651.95</v>
      </c>
      <c r="N85" s="29">
        <v>95</v>
      </c>
      <c r="O85" s="41">
        <v>17651.95</v>
      </c>
      <c r="P85" s="32">
        <v>0</v>
      </c>
      <c r="Q85" s="32">
        <v>17651.95</v>
      </c>
      <c r="R85" s="62">
        <f t="shared" si="2"/>
        <v>95</v>
      </c>
      <c r="S85" s="62">
        <f t="shared" si="3"/>
        <v>95</v>
      </c>
    </row>
    <row r="86" spans="1:19" s="16" customFormat="1" ht="16.5" customHeight="1" x14ac:dyDescent="0.3">
      <c r="A86" s="19" t="s">
        <v>67</v>
      </c>
      <c r="B86" s="40"/>
      <c r="C86" s="40">
        <v>0</v>
      </c>
      <c r="D86" s="41">
        <v>2000</v>
      </c>
      <c r="E86" s="41">
        <v>2000</v>
      </c>
      <c r="F86" s="41">
        <v>0</v>
      </c>
      <c r="G86" s="41">
        <v>2000</v>
      </c>
      <c r="H86" s="41">
        <v>2000</v>
      </c>
      <c r="I86" s="41">
        <v>0</v>
      </c>
      <c r="J86" s="41">
        <v>2000</v>
      </c>
      <c r="K86" s="41">
        <v>0</v>
      </c>
      <c r="L86" s="41">
        <v>0</v>
      </c>
      <c r="M86" s="41">
        <v>0</v>
      </c>
      <c r="N86" s="29">
        <v>0</v>
      </c>
      <c r="O86" s="41">
        <v>0</v>
      </c>
      <c r="P86" s="41">
        <v>0</v>
      </c>
      <c r="Q86" s="41">
        <v>0</v>
      </c>
      <c r="R86" s="62">
        <f t="shared" si="2"/>
        <v>0</v>
      </c>
      <c r="S86" s="62">
        <f t="shared" si="3"/>
        <v>0</v>
      </c>
    </row>
    <row r="87" spans="1:19" s="16" customFormat="1" ht="36" customHeight="1" x14ac:dyDescent="0.3">
      <c r="A87" s="21" t="s">
        <v>119</v>
      </c>
      <c r="B87" s="44">
        <v>0</v>
      </c>
      <c r="C87" s="44">
        <f>C88+C89</f>
        <v>0</v>
      </c>
      <c r="D87" s="27">
        <v>42013.8</v>
      </c>
      <c r="E87" s="27">
        <v>91819.49</v>
      </c>
      <c r="F87" s="27">
        <v>41106.69</v>
      </c>
      <c r="G87" s="27">
        <v>50712.800000000003</v>
      </c>
      <c r="H87" s="27">
        <v>91819.49</v>
      </c>
      <c r="I87" s="27">
        <v>41106.69</v>
      </c>
      <c r="J87" s="27">
        <v>50712.800000000003</v>
      </c>
      <c r="K87" s="27">
        <v>91818.13</v>
      </c>
      <c r="L87" s="27">
        <v>41106.69</v>
      </c>
      <c r="M87" s="27">
        <v>50711.44</v>
      </c>
      <c r="N87" s="31">
        <v>100</v>
      </c>
      <c r="O87" s="27">
        <v>91818.13</v>
      </c>
      <c r="P87" s="27">
        <v>41106.69</v>
      </c>
      <c r="Q87" s="27">
        <v>50711.44</v>
      </c>
      <c r="R87" s="53">
        <f t="shared" si="2"/>
        <v>218.54278832193233</v>
      </c>
      <c r="S87" s="53">
        <f t="shared" si="3"/>
        <v>99.998518832984146</v>
      </c>
    </row>
    <row r="88" spans="1:19" s="16" customFormat="1" ht="37.5" customHeight="1" x14ac:dyDescent="0.3">
      <c r="A88" s="19" t="s">
        <v>120</v>
      </c>
      <c r="B88" s="40"/>
      <c r="C88" s="40">
        <v>0</v>
      </c>
      <c r="D88" s="41">
        <v>0</v>
      </c>
      <c r="E88" s="41">
        <v>49872.52</v>
      </c>
      <c r="F88" s="41">
        <v>0</v>
      </c>
      <c r="G88" s="41">
        <v>49872.52</v>
      </c>
      <c r="H88" s="41">
        <v>49872.52</v>
      </c>
      <c r="I88" s="41">
        <v>0</v>
      </c>
      <c r="J88" s="41">
        <v>49872.52</v>
      </c>
      <c r="K88" s="41">
        <v>49872.52</v>
      </c>
      <c r="L88" s="41">
        <v>0</v>
      </c>
      <c r="M88" s="41">
        <v>49872.52</v>
      </c>
      <c r="N88" s="29">
        <v>100</v>
      </c>
      <c r="O88" s="41">
        <v>49872.52</v>
      </c>
      <c r="P88" s="41">
        <v>0</v>
      </c>
      <c r="Q88" s="41">
        <v>49872.52</v>
      </c>
      <c r="R88" s="62" t="s">
        <v>160</v>
      </c>
      <c r="S88" s="62">
        <f t="shared" si="3"/>
        <v>100</v>
      </c>
    </row>
    <row r="89" spans="1:19" s="16" customFormat="1" ht="33.75" customHeight="1" x14ac:dyDescent="0.3">
      <c r="A89" s="19" t="s">
        <v>121</v>
      </c>
      <c r="B89" s="40"/>
      <c r="C89" s="40">
        <v>0</v>
      </c>
      <c r="D89" s="41">
        <v>42013.8</v>
      </c>
      <c r="E89" s="41">
        <v>41946.97</v>
      </c>
      <c r="F89" s="41">
        <v>41106.69</v>
      </c>
      <c r="G89" s="41">
        <v>840.28</v>
      </c>
      <c r="H89" s="41">
        <v>41946.97</v>
      </c>
      <c r="I89" s="41">
        <v>41106.69</v>
      </c>
      <c r="J89" s="41">
        <v>840.28</v>
      </c>
      <c r="K89" s="41">
        <v>41945.599999999999</v>
      </c>
      <c r="L89" s="41">
        <v>41106.69</v>
      </c>
      <c r="M89" s="41">
        <v>838.91</v>
      </c>
      <c r="N89" s="29">
        <v>100</v>
      </c>
      <c r="O89" s="41">
        <v>41945.599999999999</v>
      </c>
      <c r="P89" s="41">
        <v>41106.69</v>
      </c>
      <c r="Q89" s="41">
        <v>838.91</v>
      </c>
      <c r="R89" s="62">
        <f t="shared" si="2"/>
        <v>99.83767238383578</v>
      </c>
      <c r="S89" s="62">
        <f t="shared" si="3"/>
        <v>99.996733971488283</v>
      </c>
    </row>
    <row r="90" spans="1:19" s="16" customFormat="1" ht="37.5" x14ac:dyDescent="0.3">
      <c r="A90" s="17" t="s">
        <v>68</v>
      </c>
      <c r="B90" s="37">
        <v>1456900</v>
      </c>
      <c r="C90" s="37">
        <f>C93</f>
        <v>5585.3</v>
      </c>
      <c r="D90" s="27">
        <v>1020788</v>
      </c>
      <c r="E90" s="27">
        <v>1020787.96</v>
      </c>
      <c r="F90" s="27">
        <v>994898.6</v>
      </c>
      <c r="G90" s="27">
        <v>25889.360000000001</v>
      </c>
      <c r="H90" s="27">
        <v>1020787.96</v>
      </c>
      <c r="I90" s="27">
        <v>994898.6</v>
      </c>
      <c r="J90" s="27">
        <v>25889.360000000001</v>
      </c>
      <c r="K90" s="27">
        <v>1019082.06</v>
      </c>
      <c r="L90" s="27">
        <v>993226.82</v>
      </c>
      <c r="M90" s="27">
        <v>25855.24</v>
      </c>
      <c r="N90" s="31">
        <v>99.8</v>
      </c>
      <c r="O90" s="27">
        <v>1019082.06</v>
      </c>
      <c r="P90" s="27">
        <v>993226.82</v>
      </c>
      <c r="Q90" s="27">
        <v>25855.24</v>
      </c>
      <c r="R90" s="53">
        <f t="shared" si="2"/>
        <v>99.832880088715783</v>
      </c>
      <c r="S90" s="53">
        <f t="shared" si="3"/>
        <v>99.832884000708631</v>
      </c>
    </row>
    <row r="91" spans="1:19" s="16" customFormat="1" ht="36.75" customHeight="1" x14ac:dyDescent="0.3">
      <c r="A91" s="20" t="s">
        <v>113</v>
      </c>
      <c r="B91" s="42"/>
      <c r="C91" s="42">
        <v>0</v>
      </c>
      <c r="D91" s="32">
        <v>161637.20000000001</v>
      </c>
      <c r="E91" s="39">
        <v>161637.24</v>
      </c>
      <c r="F91" s="32">
        <v>158404.5</v>
      </c>
      <c r="G91" s="32">
        <v>3232.74</v>
      </c>
      <c r="H91" s="39">
        <v>161637.24</v>
      </c>
      <c r="I91" s="32">
        <v>158404.5</v>
      </c>
      <c r="J91" s="32">
        <v>3232.74</v>
      </c>
      <c r="K91" s="39">
        <v>161637.24</v>
      </c>
      <c r="L91" s="32">
        <v>158404.5</v>
      </c>
      <c r="M91" s="32">
        <v>3232.74</v>
      </c>
      <c r="N91" s="28">
        <v>100</v>
      </c>
      <c r="O91" s="39">
        <v>161637.24</v>
      </c>
      <c r="P91" s="32">
        <v>158404.5</v>
      </c>
      <c r="Q91" s="32">
        <v>3232.74</v>
      </c>
      <c r="R91" s="62">
        <f t="shared" si="2"/>
        <v>100.00002474677858</v>
      </c>
      <c r="S91" s="62">
        <f t="shared" si="3"/>
        <v>100</v>
      </c>
    </row>
    <row r="92" spans="1:19" s="23" customFormat="1" ht="38.25" customHeight="1" x14ac:dyDescent="0.3">
      <c r="A92" s="22" t="s">
        <v>108</v>
      </c>
      <c r="B92" s="45"/>
      <c r="C92" s="45">
        <v>0</v>
      </c>
      <c r="D92" s="46">
        <v>853565.5</v>
      </c>
      <c r="E92" s="39">
        <v>853565.41</v>
      </c>
      <c r="F92" s="46">
        <v>836494.1</v>
      </c>
      <c r="G92" s="46">
        <v>17071.310000000001</v>
      </c>
      <c r="H92" s="39">
        <v>853565.41</v>
      </c>
      <c r="I92" s="46">
        <v>836494.1</v>
      </c>
      <c r="J92" s="46">
        <v>17071.310000000001</v>
      </c>
      <c r="K92" s="39">
        <v>851859.52</v>
      </c>
      <c r="L92" s="46">
        <v>834822.32</v>
      </c>
      <c r="M92" s="46">
        <v>17037.189999999999</v>
      </c>
      <c r="N92" s="28">
        <v>99.8</v>
      </c>
      <c r="O92" s="39">
        <v>851859.52</v>
      </c>
      <c r="P92" s="46">
        <v>834822.32</v>
      </c>
      <c r="Q92" s="46">
        <v>17037.189999999999</v>
      </c>
      <c r="R92" s="62">
        <f t="shared" si="2"/>
        <v>99.800134846124877</v>
      </c>
      <c r="S92" s="62">
        <f t="shared" si="3"/>
        <v>99.800145369058484</v>
      </c>
    </row>
    <row r="93" spans="1:19" s="16" customFormat="1" ht="19.5" customHeight="1" x14ac:dyDescent="0.3">
      <c r="A93" s="19" t="s">
        <v>69</v>
      </c>
      <c r="B93" s="40"/>
      <c r="C93" s="40">
        <v>5585.3</v>
      </c>
      <c r="D93" s="41">
        <v>5585.3</v>
      </c>
      <c r="E93" s="41">
        <v>5585.3</v>
      </c>
      <c r="F93" s="41">
        <v>0</v>
      </c>
      <c r="G93" s="41">
        <v>5585.3</v>
      </c>
      <c r="H93" s="41">
        <v>5585.3</v>
      </c>
      <c r="I93" s="41">
        <v>0</v>
      </c>
      <c r="J93" s="41">
        <v>5585.3</v>
      </c>
      <c r="K93" s="41">
        <v>5585.3</v>
      </c>
      <c r="L93" s="41">
        <v>0</v>
      </c>
      <c r="M93" s="41">
        <v>5585.3</v>
      </c>
      <c r="N93" s="29">
        <v>100</v>
      </c>
      <c r="O93" s="41">
        <v>5585.3</v>
      </c>
      <c r="P93" s="41">
        <v>0</v>
      </c>
      <c r="Q93" s="41">
        <v>5585.3</v>
      </c>
      <c r="R93" s="62">
        <f t="shared" si="2"/>
        <v>100</v>
      </c>
      <c r="S93" s="62">
        <f t="shared" si="3"/>
        <v>100</v>
      </c>
    </row>
    <row r="94" spans="1:19" s="52" customFormat="1" ht="21.75" customHeight="1" x14ac:dyDescent="0.3">
      <c r="A94" s="21" t="s">
        <v>64</v>
      </c>
      <c r="B94" s="44">
        <v>0</v>
      </c>
      <c r="C94" s="44">
        <f>C95</f>
        <v>59300</v>
      </c>
      <c r="D94" s="47">
        <v>0</v>
      </c>
      <c r="E94" s="47">
        <v>0</v>
      </c>
      <c r="F94" s="47"/>
      <c r="G94" s="47"/>
      <c r="H94" s="47"/>
      <c r="I94" s="47"/>
      <c r="J94" s="47"/>
      <c r="K94" s="47"/>
      <c r="L94" s="47"/>
      <c r="M94" s="47"/>
      <c r="N94" s="33"/>
      <c r="O94" s="47">
        <v>0</v>
      </c>
      <c r="P94" s="47"/>
      <c r="Q94" s="47"/>
      <c r="R94" s="53" t="s">
        <v>160</v>
      </c>
      <c r="S94" s="53" t="s">
        <v>160</v>
      </c>
    </row>
    <row r="95" spans="1:19" s="16" customFormat="1" ht="57" customHeight="1" x14ac:dyDescent="0.3">
      <c r="A95" s="19" t="s">
        <v>153</v>
      </c>
      <c r="B95" s="40"/>
      <c r="C95" s="40">
        <v>59300</v>
      </c>
      <c r="D95" s="41">
        <v>0</v>
      </c>
      <c r="E95" s="41">
        <v>0</v>
      </c>
      <c r="F95" s="41"/>
      <c r="G95" s="41"/>
      <c r="H95" s="41"/>
      <c r="I95" s="41"/>
      <c r="J95" s="41"/>
      <c r="K95" s="41"/>
      <c r="L95" s="41"/>
      <c r="M95" s="41"/>
      <c r="N95" s="29"/>
      <c r="O95" s="41">
        <v>0</v>
      </c>
      <c r="P95" s="41"/>
      <c r="Q95" s="41"/>
      <c r="R95" s="62" t="s">
        <v>160</v>
      </c>
      <c r="S95" s="62" t="s">
        <v>160</v>
      </c>
    </row>
    <row r="96" spans="1:19" s="16" customFormat="1" ht="42" customHeight="1" x14ac:dyDescent="0.3">
      <c r="A96" s="17" t="s">
        <v>70</v>
      </c>
      <c r="B96" s="37">
        <v>14500</v>
      </c>
      <c r="C96" s="37">
        <f>C97+C99</f>
        <v>200357.5</v>
      </c>
      <c r="D96" s="27">
        <v>213367.8</v>
      </c>
      <c r="E96" s="27">
        <v>213367.83</v>
      </c>
      <c r="F96" s="27">
        <v>191336.5</v>
      </c>
      <c r="G96" s="27">
        <v>22031.33</v>
      </c>
      <c r="H96" s="27">
        <v>213367.83</v>
      </c>
      <c r="I96" s="27">
        <v>191336.5</v>
      </c>
      <c r="J96" s="27">
        <v>22031.33</v>
      </c>
      <c r="K96" s="27">
        <v>201441.44</v>
      </c>
      <c r="L96" s="27">
        <v>191336.5</v>
      </c>
      <c r="M96" s="27">
        <v>10104.94</v>
      </c>
      <c r="N96" s="31">
        <v>94.4</v>
      </c>
      <c r="O96" s="27">
        <v>201441.44</v>
      </c>
      <c r="P96" s="27">
        <v>191336.5</v>
      </c>
      <c r="Q96" s="27">
        <v>10104.94</v>
      </c>
      <c r="R96" s="53">
        <f t="shared" si="2"/>
        <v>94.410421816225323</v>
      </c>
      <c r="S96" s="53">
        <f t="shared" si="3"/>
        <v>94.41040854190625</v>
      </c>
    </row>
    <row r="97" spans="1:19" s="16" customFormat="1" ht="51" customHeight="1" x14ac:dyDescent="0.3">
      <c r="A97" s="19" t="s">
        <v>18</v>
      </c>
      <c r="B97" s="40"/>
      <c r="C97" s="40">
        <v>5116.2</v>
      </c>
      <c r="D97" s="41">
        <v>8418.4</v>
      </c>
      <c r="E97" s="41">
        <v>8418.44</v>
      </c>
      <c r="F97" s="41">
        <v>0</v>
      </c>
      <c r="G97" s="41">
        <v>8418.44</v>
      </c>
      <c r="H97" s="41">
        <v>8418.44</v>
      </c>
      <c r="I97" s="41">
        <v>0</v>
      </c>
      <c r="J97" s="41">
        <v>8418.44</v>
      </c>
      <c r="K97" s="41">
        <v>0</v>
      </c>
      <c r="L97" s="41">
        <v>0</v>
      </c>
      <c r="M97" s="41">
        <v>0</v>
      </c>
      <c r="N97" s="29">
        <v>0</v>
      </c>
      <c r="O97" s="41">
        <v>0</v>
      </c>
      <c r="P97" s="41">
        <v>0</v>
      </c>
      <c r="Q97" s="41">
        <v>0</v>
      </c>
      <c r="R97" s="62">
        <f t="shared" si="2"/>
        <v>0</v>
      </c>
      <c r="S97" s="62">
        <f t="shared" si="3"/>
        <v>0</v>
      </c>
    </row>
    <row r="98" spans="1:19" s="16" customFormat="1" ht="57" customHeight="1" x14ac:dyDescent="0.3">
      <c r="A98" s="19" t="s">
        <v>18</v>
      </c>
      <c r="B98" s="40"/>
      <c r="C98" s="40">
        <v>0</v>
      </c>
      <c r="D98" s="41">
        <v>4800</v>
      </c>
      <c r="E98" s="41">
        <v>4800</v>
      </c>
      <c r="F98" s="41">
        <v>0</v>
      </c>
      <c r="G98" s="41">
        <v>4800</v>
      </c>
      <c r="H98" s="41">
        <v>4800</v>
      </c>
      <c r="I98" s="41">
        <v>0</v>
      </c>
      <c r="J98" s="41">
        <v>4800</v>
      </c>
      <c r="K98" s="41">
        <v>4800</v>
      </c>
      <c r="L98" s="41">
        <v>0</v>
      </c>
      <c r="M98" s="41">
        <v>4800</v>
      </c>
      <c r="N98" s="29">
        <v>100</v>
      </c>
      <c r="O98" s="41">
        <v>4800</v>
      </c>
      <c r="P98" s="41">
        <v>0</v>
      </c>
      <c r="Q98" s="41">
        <v>4800</v>
      </c>
      <c r="R98" s="62">
        <f t="shared" si="2"/>
        <v>100</v>
      </c>
      <c r="S98" s="62">
        <f t="shared" si="3"/>
        <v>100</v>
      </c>
    </row>
    <row r="99" spans="1:19" s="16" customFormat="1" ht="113.25" customHeight="1" x14ac:dyDescent="0.3">
      <c r="A99" s="18" t="s">
        <v>71</v>
      </c>
      <c r="B99" s="38"/>
      <c r="C99" s="38">
        <v>195241.3</v>
      </c>
      <c r="D99" s="39">
        <v>200149.4</v>
      </c>
      <c r="E99" s="39">
        <v>200149.39</v>
      </c>
      <c r="F99" s="39">
        <v>191336.5</v>
      </c>
      <c r="G99" s="39">
        <v>8812.89</v>
      </c>
      <c r="H99" s="39">
        <v>200149.39</v>
      </c>
      <c r="I99" s="39">
        <v>191336.5</v>
      </c>
      <c r="J99" s="39">
        <v>8812.89</v>
      </c>
      <c r="K99" s="39">
        <v>196641.44</v>
      </c>
      <c r="L99" s="39">
        <v>191336.5</v>
      </c>
      <c r="M99" s="39">
        <v>5304.94</v>
      </c>
      <c r="N99" s="28">
        <v>98.2</v>
      </c>
      <c r="O99" s="39">
        <v>196641.44</v>
      </c>
      <c r="P99" s="39">
        <v>191336.5</v>
      </c>
      <c r="Q99" s="39">
        <v>5304.94</v>
      </c>
      <c r="R99" s="62">
        <f t="shared" si="2"/>
        <v>98.247329245053947</v>
      </c>
      <c r="S99" s="62">
        <f t="shared" si="3"/>
        <v>98.247334153753854</v>
      </c>
    </row>
    <row r="100" spans="1:19" s="16" customFormat="1" ht="37.5" x14ac:dyDescent="0.3">
      <c r="A100" s="17" t="s">
        <v>72</v>
      </c>
      <c r="B100" s="37">
        <v>220400</v>
      </c>
      <c r="C100" s="37">
        <f>C101+C102+C103+C104</f>
        <v>328593.7</v>
      </c>
      <c r="D100" s="27">
        <v>334212.3</v>
      </c>
      <c r="E100" s="27">
        <v>334212.3</v>
      </c>
      <c r="F100" s="27">
        <v>334212.3</v>
      </c>
      <c r="G100" s="27">
        <v>0</v>
      </c>
      <c r="H100" s="27">
        <v>334212.3</v>
      </c>
      <c r="I100" s="27">
        <v>334212.3</v>
      </c>
      <c r="J100" s="27">
        <v>0</v>
      </c>
      <c r="K100" s="27">
        <v>334212.3</v>
      </c>
      <c r="L100" s="27">
        <v>334212.3</v>
      </c>
      <c r="M100" s="27">
        <v>0</v>
      </c>
      <c r="N100" s="31">
        <v>100</v>
      </c>
      <c r="O100" s="27">
        <v>334212.3</v>
      </c>
      <c r="P100" s="27">
        <v>334212.3</v>
      </c>
      <c r="Q100" s="27">
        <v>0</v>
      </c>
      <c r="R100" s="53">
        <f t="shared" si="2"/>
        <v>100</v>
      </c>
      <c r="S100" s="53">
        <f t="shared" si="3"/>
        <v>100</v>
      </c>
    </row>
    <row r="101" spans="1:19" s="16" customFormat="1" ht="25.5" customHeight="1" x14ac:dyDescent="0.3">
      <c r="A101" s="19" t="s">
        <v>73</v>
      </c>
      <c r="B101" s="40"/>
      <c r="C101" s="40">
        <v>51171.6</v>
      </c>
      <c r="D101" s="41">
        <v>51171.6</v>
      </c>
      <c r="E101" s="41">
        <v>51171.6</v>
      </c>
      <c r="F101" s="41">
        <v>51171.6</v>
      </c>
      <c r="G101" s="41">
        <v>0</v>
      </c>
      <c r="H101" s="41">
        <v>51171.6</v>
      </c>
      <c r="I101" s="41">
        <v>51171.6</v>
      </c>
      <c r="J101" s="41">
        <v>0</v>
      </c>
      <c r="K101" s="41">
        <v>51171.6</v>
      </c>
      <c r="L101" s="41">
        <v>51171.6</v>
      </c>
      <c r="M101" s="41">
        <v>0</v>
      </c>
      <c r="N101" s="29">
        <v>100</v>
      </c>
      <c r="O101" s="41">
        <v>51171.6</v>
      </c>
      <c r="P101" s="41">
        <v>51171.6</v>
      </c>
      <c r="Q101" s="41">
        <v>0</v>
      </c>
      <c r="R101" s="62">
        <f t="shared" si="2"/>
        <v>100</v>
      </c>
      <c r="S101" s="62">
        <f t="shared" si="3"/>
        <v>100</v>
      </c>
    </row>
    <row r="102" spans="1:19" s="16" customFormat="1" ht="73.5" customHeight="1" x14ac:dyDescent="0.3">
      <c r="A102" s="19" t="s">
        <v>74</v>
      </c>
      <c r="B102" s="40"/>
      <c r="C102" s="40">
        <v>22801.8</v>
      </c>
      <c r="D102" s="41">
        <v>22801.8</v>
      </c>
      <c r="E102" s="41">
        <v>22801.8</v>
      </c>
      <c r="F102" s="41">
        <v>22801.8</v>
      </c>
      <c r="G102" s="41">
        <v>0</v>
      </c>
      <c r="H102" s="41">
        <v>22801.8</v>
      </c>
      <c r="I102" s="41">
        <v>22801.8</v>
      </c>
      <c r="J102" s="41">
        <v>0</v>
      </c>
      <c r="K102" s="41">
        <v>22801.8</v>
      </c>
      <c r="L102" s="41">
        <v>22801.8</v>
      </c>
      <c r="M102" s="41">
        <v>0</v>
      </c>
      <c r="N102" s="29">
        <v>100</v>
      </c>
      <c r="O102" s="41">
        <v>22801.8</v>
      </c>
      <c r="P102" s="41">
        <v>22801.8</v>
      </c>
      <c r="Q102" s="41">
        <v>0</v>
      </c>
      <c r="R102" s="62">
        <f t="shared" si="2"/>
        <v>100</v>
      </c>
      <c r="S102" s="62">
        <f t="shared" si="3"/>
        <v>100</v>
      </c>
    </row>
    <row r="103" spans="1:19" s="16" customFormat="1" ht="22.5" customHeight="1" x14ac:dyDescent="0.3">
      <c r="A103" s="19" t="s">
        <v>75</v>
      </c>
      <c r="B103" s="40"/>
      <c r="C103" s="40">
        <v>2395.3000000000002</v>
      </c>
      <c r="D103" s="41">
        <v>2395.3000000000002</v>
      </c>
      <c r="E103" s="41">
        <v>2395.3000000000002</v>
      </c>
      <c r="F103" s="41">
        <v>2395.3000000000002</v>
      </c>
      <c r="G103" s="41">
        <v>0</v>
      </c>
      <c r="H103" s="41">
        <v>2395.3000000000002</v>
      </c>
      <c r="I103" s="41">
        <v>2395.3000000000002</v>
      </c>
      <c r="J103" s="41">
        <v>0</v>
      </c>
      <c r="K103" s="41">
        <v>2395.3000000000002</v>
      </c>
      <c r="L103" s="41">
        <v>2395.3000000000002</v>
      </c>
      <c r="M103" s="41">
        <v>0</v>
      </c>
      <c r="N103" s="29">
        <v>100</v>
      </c>
      <c r="O103" s="41">
        <v>2395.3000000000002</v>
      </c>
      <c r="P103" s="41">
        <v>2395.3000000000002</v>
      </c>
      <c r="Q103" s="41">
        <v>0</v>
      </c>
      <c r="R103" s="62">
        <f t="shared" si="2"/>
        <v>100</v>
      </c>
      <c r="S103" s="62">
        <f t="shared" si="3"/>
        <v>100</v>
      </c>
    </row>
    <row r="104" spans="1:19" s="16" customFormat="1" ht="72" customHeight="1" x14ac:dyDescent="0.3">
      <c r="A104" s="19" t="s">
        <v>76</v>
      </c>
      <c r="B104" s="40"/>
      <c r="C104" s="40">
        <v>252225</v>
      </c>
      <c r="D104" s="41">
        <v>257843.6</v>
      </c>
      <c r="E104" s="41">
        <v>257843.6</v>
      </c>
      <c r="F104" s="41">
        <v>257843.6</v>
      </c>
      <c r="G104" s="41">
        <v>0</v>
      </c>
      <c r="H104" s="41">
        <v>257843.6</v>
      </c>
      <c r="I104" s="41">
        <v>257843.6</v>
      </c>
      <c r="J104" s="41">
        <v>0</v>
      </c>
      <c r="K104" s="41">
        <v>257843.6</v>
      </c>
      <c r="L104" s="41">
        <v>257843.6</v>
      </c>
      <c r="M104" s="41">
        <v>0</v>
      </c>
      <c r="N104" s="29">
        <v>100</v>
      </c>
      <c r="O104" s="41">
        <v>257843.6</v>
      </c>
      <c r="P104" s="41">
        <v>257843.6</v>
      </c>
      <c r="Q104" s="41">
        <v>0</v>
      </c>
      <c r="R104" s="62">
        <f t="shared" si="2"/>
        <v>100</v>
      </c>
      <c r="S104" s="62">
        <f t="shared" si="3"/>
        <v>100</v>
      </c>
    </row>
    <row r="105" spans="1:19" s="16" customFormat="1" ht="34.5" customHeight="1" x14ac:dyDescent="0.3">
      <c r="A105" s="15" t="s">
        <v>154</v>
      </c>
      <c r="B105" s="43">
        <f>B106+B110</f>
        <v>3162541</v>
      </c>
      <c r="C105" s="43">
        <f>C106+C110</f>
        <v>4574611.8</v>
      </c>
      <c r="D105" s="26">
        <v>5778469</v>
      </c>
      <c r="E105" s="26">
        <v>5841093.2400000002</v>
      </c>
      <c r="F105" s="26">
        <v>1720000</v>
      </c>
      <c r="G105" s="26">
        <v>4121093.24</v>
      </c>
      <c r="H105" s="26">
        <v>5841093.2400000002</v>
      </c>
      <c r="I105" s="26">
        <v>1720000</v>
      </c>
      <c r="J105" s="26">
        <v>4121093.24</v>
      </c>
      <c r="K105" s="26">
        <v>5616709.2999999998</v>
      </c>
      <c r="L105" s="26">
        <v>1701440.99</v>
      </c>
      <c r="M105" s="26">
        <v>3915268.31</v>
      </c>
      <c r="N105" s="30">
        <v>96.2</v>
      </c>
      <c r="O105" s="26">
        <v>5616709.2999999998</v>
      </c>
      <c r="P105" s="26">
        <v>1701440.99</v>
      </c>
      <c r="Q105" s="26">
        <v>3915268.31</v>
      </c>
      <c r="R105" s="26">
        <f t="shared" si="2"/>
        <v>97.200647784041067</v>
      </c>
      <c r="S105" s="26">
        <f t="shared" si="3"/>
        <v>96.158528364803146</v>
      </c>
    </row>
    <row r="106" spans="1:19" s="16" customFormat="1" ht="38.25" customHeight="1" x14ac:dyDescent="0.3">
      <c r="A106" s="17" t="s">
        <v>110</v>
      </c>
      <c r="B106" s="37">
        <v>3072541</v>
      </c>
      <c r="C106" s="37">
        <f>C108</f>
        <v>4393074.7</v>
      </c>
      <c r="D106" s="27">
        <v>5657861</v>
      </c>
      <c r="E106" s="27">
        <v>5720485.2400000002</v>
      </c>
      <c r="F106" s="27">
        <v>1720000</v>
      </c>
      <c r="G106" s="27">
        <v>4000485.24</v>
      </c>
      <c r="H106" s="27">
        <v>5720485.2400000002</v>
      </c>
      <c r="I106" s="27">
        <v>1720000</v>
      </c>
      <c r="J106" s="27">
        <v>4000485.24</v>
      </c>
      <c r="K106" s="27">
        <v>5616709.2999999998</v>
      </c>
      <c r="L106" s="27">
        <v>1701440.99</v>
      </c>
      <c r="M106" s="27">
        <v>3915268.31</v>
      </c>
      <c r="N106" s="27">
        <v>98.2</v>
      </c>
      <c r="O106" s="27">
        <v>5616709.2999999998</v>
      </c>
      <c r="P106" s="27">
        <v>1701440.99</v>
      </c>
      <c r="Q106" s="27">
        <v>3915268.31</v>
      </c>
      <c r="R106" s="53">
        <f t="shared" si="2"/>
        <v>99.272663290950419</v>
      </c>
      <c r="S106" s="53">
        <f t="shared" si="3"/>
        <v>98.185889209636343</v>
      </c>
    </row>
    <row r="107" spans="1:19" s="16" customFormat="1" ht="36.75" customHeight="1" x14ac:dyDescent="0.3">
      <c r="A107" s="20" t="s">
        <v>111</v>
      </c>
      <c r="B107" s="42"/>
      <c r="C107" s="42">
        <v>0</v>
      </c>
      <c r="D107" s="32">
        <v>100000</v>
      </c>
      <c r="E107" s="41">
        <v>100000</v>
      </c>
      <c r="F107" s="41">
        <v>100000</v>
      </c>
      <c r="G107" s="41">
        <v>0</v>
      </c>
      <c r="H107" s="41">
        <v>100000</v>
      </c>
      <c r="I107" s="41">
        <v>100000</v>
      </c>
      <c r="J107" s="41">
        <v>0</v>
      </c>
      <c r="K107" s="41">
        <v>100000</v>
      </c>
      <c r="L107" s="41">
        <v>100000</v>
      </c>
      <c r="M107" s="41">
        <v>0</v>
      </c>
      <c r="N107" s="29">
        <v>100</v>
      </c>
      <c r="O107" s="41">
        <v>100000</v>
      </c>
      <c r="P107" s="41">
        <v>100000</v>
      </c>
      <c r="Q107" s="41">
        <v>0</v>
      </c>
      <c r="R107" s="62">
        <f t="shared" si="2"/>
        <v>100</v>
      </c>
      <c r="S107" s="62">
        <f t="shared" si="3"/>
        <v>100</v>
      </c>
    </row>
    <row r="108" spans="1:19" s="16" customFormat="1" ht="58.5" customHeight="1" x14ac:dyDescent="0.3">
      <c r="A108" s="19" t="s">
        <v>77</v>
      </c>
      <c r="B108" s="40"/>
      <c r="C108" s="40">
        <v>4393074.7</v>
      </c>
      <c r="D108" s="41">
        <v>5257861</v>
      </c>
      <c r="E108" s="41">
        <v>5320485.24</v>
      </c>
      <c r="F108" s="41">
        <v>1320000</v>
      </c>
      <c r="G108" s="41">
        <v>4000485.24</v>
      </c>
      <c r="H108" s="41">
        <v>5320485.24</v>
      </c>
      <c r="I108" s="41">
        <v>1320000</v>
      </c>
      <c r="J108" s="41">
        <v>4000485.24</v>
      </c>
      <c r="K108" s="41">
        <v>5216709.3</v>
      </c>
      <c r="L108" s="41">
        <v>1301440.99</v>
      </c>
      <c r="M108" s="41">
        <v>3915268.31</v>
      </c>
      <c r="N108" s="29">
        <v>98</v>
      </c>
      <c r="O108" s="41">
        <v>5216709.3</v>
      </c>
      <c r="P108" s="41">
        <v>1301440.99</v>
      </c>
      <c r="Q108" s="41">
        <v>3915268.31</v>
      </c>
      <c r="R108" s="62">
        <f t="shared" si="2"/>
        <v>99.217330013098476</v>
      </c>
      <c r="S108" s="62">
        <f t="shared" si="3"/>
        <v>98.049502342008182</v>
      </c>
    </row>
    <row r="109" spans="1:19" s="16" customFormat="1" ht="73.5" customHeight="1" x14ac:dyDescent="0.3">
      <c r="A109" s="19" t="s">
        <v>122</v>
      </c>
      <c r="B109" s="40"/>
      <c r="C109" s="40">
        <v>0</v>
      </c>
      <c r="D109" s="41">
        <v>300000</v>
      </c>
      <c r="E109" s="41">
        <v>300000</v>
      </c>
      <c r="F109" s="41">
        <v>300000</v>
      </c>
      <c r="G109" s="41">
        <v>0</v>
      </c>
      <c r="H109" s="41">
        <v>300000</v>
      </c>
      <c r="I109" s="41">
        <v>300000</v>
      </c>
      <c r="J109" s="41">
        <v>0</v>
      </c>
      <c r="K109" s="41">
        <v>300000</v>
      </c>
      <c r="L109" s="41">
        <v>300000</v>
      </c>
      <c r="M109" s="41">
        <v>0</v>
      </c>
      <c r="N109" s="29">
        <v>100</v>
      </c>
      <c r="O109" s="41">
        <v>300000</v>
      </c>
      <c r="P109" s="41">
        <v>300000</v>
      </c>
      <c r="Q109" s="41">
        <v>0</v>
      </c>
      <c r="R109" s="62">
        <f t="shared" si="2"/>
        <v>100</v>
      </c>
      <c r="S109" s="62">
        <f t="shared" si="3"/>
        <v>100</v>
      </c>
    </row>
    <row r="110" spans="1:19" s="16" customFormat="1" ht="40.5" customHeight="1" x14ac:dyDescent="0.3">
      <c r="A110" s="17" t="s">
        <v>78</v>
      </c>
      <c r="B110" s="37">
        <v>90000</v>
      </c>
      <c r="C110" s="37">
        <f>C111</f>
        <v>181537.1</v>
      </c>
      <c r="D110" s="27">
        <v>120608</v>
      </c>
      <c r="E110" s="27">
        <v>120608</v>
      </c>
      <c r="F110" s="27">
        <v>0</v>
      </c>
      <c r="G110" s="27">
        <v>120608</v>
      </c>
      <c r="H110" s="27">
        <v>120608</v>
      </c>
      <c r="I110" s="27">
        <v>0</v>
      </c>
      <c r="J110" s="27">
        <v>120608</v>
      </c>
      <c r="K110" s="27">
        <v>0</v>
      </c>
      <c r="L110" s="27">
        <v>0</v>
      </c>
      <c r="M110" s="27">
        <v>0</v>
      </c>
      <c r="N110" s="31">
        <v>0</v>
      </c>
      <c r="O110" s="27">
        <v>0</v>
      </c>
      <c r="P110" s="27">
        <v>0</v>
      </c>
      <c r="Q110" s="27">
        <v>0</v>
      </c>
      <c r="R110" s="53">
        <f t="shared" si="2"/>
        <v>0</v>
      </c>
      <c r="S110" s="53">
        <f t="shared" si="3"/>
        <v>0</v>
      </c>
    </row>
    <row r="111" spans="1:19" s="16" customFormat="1" ht="54" customHeight="1" x14ac:dyDescent="0.3">
      <c r="A111" s="19" t="s">
        <v>79</v>
      </c>
      <c r="B111" s="40"/>
      <c r="C111" s="40">
        <v>181537.1</v>
      </c>
      <c r="D111" s="41">
        <v>120608</v>
      </c>
      <c r="E111" s="41">
        <v>120608</v>
      </c>
      <c r="F111" s="41">
        <v>0</v>
      </c>
      <c r="G111" s="41">
        <v>120608</v>
      </c>
      <c r="H111" s="41">
        <v>120608</v>
      </c>
      <c r="I111" s="41">
        <v>0</v>
      </c>
      <c r="J111" s="41">
        <v>120608</v>
      </c>
      <c r="K111" s="41">
        <v>0</v>
      </c>
      <c r="L111" s="41">
        <v>0</v>
      </c>
      <c r="M111" s="41">
        <v>0</v>
      </c>
      <c r="N111" s="29">
        <v>0</v>
      </c>
      <c r="O111" s="41">
        <v>0</v>
      </c>
      <c r="P111" s="41">
        <v>0</v>
      </c>
      <c r="Q111" s="41">
        <v>0</v>
      </c>
      <c r="R111" s="62">
        <f t="shared" si="2"/>
        <v>0</v>
      </c>
      <c r="S111" s="62">
        <f t="shared" si="3"/>
        <v>0</v>
      </c>
    </row>
    <row r="112" spans="1:19" s="16" customFormat="1" ht="19.5" customHeight="1" x14ac:dyDescent="0.3">
      <c r="A112" s="15" t="s">
        <v>155</v>
      </c>
      <c r="B112" s="43">
        <f>B113+B117+B120</f>
        <v>161640</v>
      </c>
      <c r="C112" s="43">
        <f>C113+C117+C120</f>
        <v>252519.99999999997</v>
      </c>
      <c r="D112" s="26">
        <v>267520</v>
      </c>
      <c r="E112" s="26">
        <v>267520.01</v>
      </c>
      <c r="F112" s="26">
        <v>252669.6</v>
      </c>
      <c r="G112" s="26">
        <v>14850.41</v>
      </c>
      <c r="H112" s="26">
        <v>267520.01</v>
      </c>
      <c r="I112" s="26">
        <v>252669.6</v>
      </c>
      <c r="J112" s="26">
        <v>14850.41</v>
      </c>
      <c r="K112" s="26">
        <v>267520.01</v>
      </c>
      <c r="L112" s="26">
        <v>252669.6</v>
      </c>
      <c r="M112" s="26">
        <v>14850.41</v>
      </c>
      <c r="N112" s="30">
        <v>100</v>
      </c>
      <c r="O112" s="26">
        <v>267520.01</v>
      </c>
      <c r="P112" s="26">
        <v>252669.6</v>
      </c>
      <c r="Q112" s="26">
        <v>14850.41</v>
      </c>
      <c r="R112" s="26">
        <f t="shared" si="2"/>
        <v>100.00000373803827</v>
      </c>
      <c r="S112" s="26">
        <f t="shared" si="3"/>
        <v>100</v>
      </c>
    </row>
    <row r="113" spans="1:19" s="16" customFormat="1" ht="54.75" customHeight="1" x14ac:dyDescent="0.3">
      <c r="A113" s="17" t="s">
        <v>80</v>
      </c>
      <c r="B113" s="37">
        <v>94170</v>
      </c>
      <c r="C113" s="37">
        <f>C114+C116</f>
        <v>248478.3</v>
      </c>
      <c r="D113" s="27">
        <v>263478.3</v>
      </c>
      <c r="E113" s="27">
        <v>263478.3</v>
      </c>
      <c r="F113" s="27">
        <v>249769.60000000001</v>
      </c>
      <c r="G113" s="27">
        <v>13708.7</v>
      </c>
      <c r="H113" s="27">
        <v>263478.3</v>
      </c>
      <c r="I113" s="27">
        <v>249769.60000000001</v>
      </c>
      <c r="J113" s="27">
        <v>13708.7</v>
      </c>
      <c r="K113" s="27">
        <v>263478.3</v>
      </c>
      <c r="L113" s="27">
        <v>249769.60000000001</v>
      </c>
      <c r="M113" s="27">
        <v>13708.7</v>
      </c>
      <c r="N113" s="31">
        <v>100</v>
      </c>
      <c r="O113" s="27">
        <v>263478.3</v>
      </c>
      <c r="P113" s="27">
        <v>249769.60000000001</v>
      </c>
      <c r="Q113" s="27">
        <v>13708.7</v>
      </c>
      <c r="R113" s="53">
        <f t="shared" si="2"/>
        <v>100</v>
      </c>
      <c r="S113" s="53">
        <f t="shared" si="3"/>
        <v>100</v>
      </c>
    </row>
    <row r="114" spans="1:19" s="16" customFormat="1" ht="21.75" customHeight="1" x14ac:dyDescent="0.3">
      <c r="A114" s="19" t="s">
        <v>81</v>
      </c>
      <c r="B114" s="40"/>
      <c r="C114" s="40">
        <v>20000</v>
      </c>
      <c r="D114" s="41">
        <v>20000</v>
      </c>
      <c r="E114" s="41">
        <v>20000</v>
      </c>
      <c r="F114" s="41">
        <v>20000</v>
      </c>
      <c r="G114" s="41">
        <v>0</v>
      </c>
      <c r="H114" s="41">
        <v>20000</v>
      </c>
      <c r="I114" s="41">
        <v>20000</v>
      </c>
      <c r="J114" s="41">
        <v>0</v>
      </c>
      <c r="K114" s="41">
        <v>20000</v>
      </c>
      <c r="L114" s="41">
        <v>20000</v>
      </c>
      <c r="M114" s="41">
        <v>0</v>
      </c>
      <c r="N114" s="29">
        <v>100</v>
      </c>
      <c r="O114" s="41">
        <v>20000</v>
      </c>
      <c r="P114" s="41">
        <v>20000</v>
      </c>
      <c r="Q114" s="41">
        <v>0</v>
      </c>
      <c r="R114" s="62">
        <f t="shared" si="2"/>
        <v>100</v>
      </c>
      <c r="S114" s="62">
        <f t="shared" si="3"/>
        <v>100</v>
      </c>
    </row>
    <row r="115" spans="1:19" s="16" customFormat="1" ht="36.75" customHeight="1" x14ac:dyDescent="0.3">
      <c r="A115" s="19" t="s">
        <v>114</v>
      </c>
      <c r="B115" s="40"/>
      <c r="C115" s="40">
        <v>0</v>
      </c>
      <c r="D115" s="41">
        <v>15000</v>
      </c>
      <c r="E115" s="41">
        <v>15000</v>
      </c>
      <c r="F115" s="41">
        <v>15000</v>
      </c>
      <c r="G115" s="41">
        <v>0</v>
      </c>
      <c r="H115" s="41">
        <v>15000</v>
      </c>
      <c r="I115" s="41">
        <v>15000</v>
      </c>
      <c r="J115" s="41">
        <v>0</v>
      </c>
      <c r="K115" s="41">
        <v>15000</v>
      </c>
      <c r="L115" s="41">
        <v>15000</v>
      </c>
      <c r="M115" s="41">
        <v>0</v>
      </c>
      <c r="N115" s="29">
        <v>100</v>
      </c>
      <c r="O115" s="41">
        <v>15000</v>
      </c>
      <c r="P115" s="41">
        <v>15000</v>
      </c>
      <c r="Q115" s="41">
        <v>0</v>
      </c>
      <c r="R115" s="62">
        <f t="shared" si="2"/>
        <v>100</v>
      </c>
      <c r="S115" s="62">
        <f t="shared" si="3"/>
        <v>100</v>
      </c>
    </row>
    <row r="116" spans="1:19" s="16" customFormat="1" ht="18.75" x14ac:dyDescent="0.3">
      <c r="A116" s="19" t="s">
        <v>82</v>
      </c>
      <c r="B116" s="40"/>
      <c r="C116" s="40">
        <v>228478.3</v>
      </c>
      <c r="D116" s="41">
        <v>228478.3</v>
      </c>
      <c r="E116" s="41">
        <v>228478.3</v>
      </c>
      <c r="F116" s="41">
        <v>214769.6</v>
      </c>
      <c r="G116" s="41">
        <v>13708.7</v>
      </c>
      <c r="H116" s="41">
        <v>228478.3</v>
      </c>
      <c r="I116" s="41">
        <v>214769.6</v>
      </c>
      <c r="J116" s="41">
        <v>13708.7</v>
      </c>
      <c r="K116" s="41">
        <v>228478.3</v>
      </c>
      <c r="L116" s="41">
        <v>214769.6</v>
      </c>
      <c r="M116" s="41">
        <v>13708.7</v>
      </c>
      <c r="N116" s="29">
        <v>100</v>
      </c>
      <c r="O116" s="41">
        <v>228478.3</v>
      </c>
      <c r="P116" s="41">
        <v>214769.6</v>
      </c>
      <c r="Q116" s="41">
        <v>13708.7</v>
      </c>
      <c r="R116" s="62">
        <f t="shared" si="2"/>
        <v>100</v>
      </c>
      <c r="S116" s="62">
        <f t="shared" si="3"/>
        <v>100</v>
      </c>
    </row>
    <row r="117" spans="1:19" s="16" customFormat="1" ht="57" customHeight="1" x14ac:dyDescent="0.3">
      <c r="A117" s="17" t="s">
        <v>83</v>
      </c>
      <c r="B117" s="37">
        <v>5260</v>
      </c>
      <c r="C117" s="37">
        <f>C118+C119</f>
        <v>3021.3</v>
      </c>
      <c r="D117" s="27">
        <v>3021.3</v>
      </c>
      <c r="E117" s="27">
        <v>3021.3</v>
      </c>
      <c r="F117" s="27">
        <v>1900</v>
      </c>
      <c r="G117" s="27">
        <v>1121.3</v>
      </c>
      <c r="H117" s="27">
        <v>3021.3</v>
      </c>
      <c r="I117" s="27">
        <v>1900</v>
      </c>
      <c r="J117" s="27">
        <v>1121.3</v>
      </c>
      <c r="K117" s="27">
        <v>3021.3</v>
      </c>
      <c r="L117" s="27">
        <v>1900</v>
      </c>
      <c r="M117" s="27">
        <v>1121.3</v>
      </c>
      <c r="N117" s="31">
        <v>100</v>
      </c>
      <c r="O117" s="27">
        <v>3021.3</v>
      </c>
      <c r="P117" s="27">
        <v>1900</v>
      </c>
      <c r="Q117" s="27">
        <v>1121.3</v>
      </c>
      <c r="R117" s="53">
        <f t="shared" si="2"/>
        <v>100</v>
      </c>
      <c r="S117" s="53">
        <f t="shared" si="3"/>
        <v>100</v>
      </c>
    </row>
    <row r="118" spans="1:19" s="16" customFormat="1" ht="94.5" customHeight="1" x14ac:dyDescent="0.3">
      <c r="A118" s="19" t="s">
        <v>84</v>
      </c>
      <c r="B118" s="40"/>
      <c r="C118" s="40">
        <v>1000</v>
      </c>
      <c r="D118" s="41">
        <v>1000</v>
      </c>
      <c r="E118" s="41">
        <v>1000</v>
      </c>
      <c r="F118" s="41">
        <v>0</v>
      </c>
      <c r="G118" s="41">
        <v>1000</v>
      </c>
      <c r="H118" s="41">
        <v>1000</v>
      </c>
      <c r="I118" s="41">
        <v>0</v>
      </c>
      <c r="J118" s="41">
        <v>1000</v>
      </c>
      <c r="K118" s="41">
        <v>1000</v>
      </c>
      <c r="L118" s="41">
        <v>0</v>
      </c>
      <c r="M118" s="41">
        <v>1000</v>
      </c>
      <c r="N118" s="29">
        <v>100</v>
      </c>
      <c r="O118" s="41">
        <v>1000</v>
      </c>
      <c r="P118" s="41">
        <v>0</v>
      </c>
      <c r="Q118" s="41">
        <v>1000</v>
      </c>
      <c r="R118" s="62">
        <f t="shared" si="2"/>
        <v>100</v>
      </c>
      <c r="S118" s="62">
        <f t="shared" si="3"/>
        <v>100</v>
      </c>
    </row>
    <row r="119" spans="1:19" s="16" customFormat="1" ht="18.75" x14ac:dyDescent="0.3">
      <c r="A119" s="19" t="s">
        <v>82</v>
      </c>
      <c r="B119" s="40"/>
      <c r="C119" s="40">
        <v>2021.3</v>
      </c>
      <c r="D119" s="41">
        <v>2021.3</v>
      </c>
      <c r="E119" s="41">
        <v>2021.3</v>
      </c>
      <c r="F119" s="41">
        <v>1900</v>
      </c>
      <c r="G119" s="41">
        <v>121.3</v>
      </c>
      <c r="H119" s="41">
        <v>2021.3</v>
      </c>
      <c r="I119" s="41">
        <v>1900</v>
      </c>
      <c r="J119" s="41">
        <v>121.3</v>
      </c>
      <c r="K119" s="41">
        <v>2021.3</v>
      </c>
      <c r="L119" s="41">
        <v>1900</v>
      </c>
      <c r="M119" s="41">
        <v>121.3</v>
      </c>
      <c r="N119" s="29">
        <v>100</v>
      </c>
      <c r="O119" s="41">
        <v>2021.3</v>
      </c>
      <c r="P119" s="41">
        <v>1900</v>
      </c>
      <c r="Q119" s="41">
        <v>121.3</v>
      </c>
      <c r="R119" s="62">
        <f t="shared" si="2"/>
        <v>100</v>
      </c>
      <c r="S119" s="62">
        <f t="shared" si="3"/>
        <v>100</v>
      </c>
    </row>
    <row r="120" spans="1:19" s="16" customFormat="1" ht="54.75" customHeight="1" x14ac:dyDescent="0.3">
      <c r="A120" s="17" t="s">
        <v>85</v>
      </c>
      <c r="B120" s="37">
        <v>62210</v>
      </c>
      <c r="C120" s="37">
        <f>C121</f>
        <v>1020.4</v>
      </c>
      <c r="D120" s="27">
        <v>1020.4</v>
      </c>
      <c r="E120" s="27">
        <v>1020.41</v>
      </c>
      <c r="F120" s="27">
        <v>1000</v>
      </c>
      <c r="G120" s="27">
        <v>20.41</v>
      </c>
      <c r="H120" s="27">
        <v>1020.41</v>
      </c>
      <c r="I120" s="27">
        <v>1000</v>
      </c>
      <c r="J120" s="27">
        <v>20.41</v>
      </c>
      <c r="K120" s="27">
        <v>1020.41</v>
      </c>
      <c r="L120" s="27">
        <v>1000</v>
      </c>
      <c r="M120" s="27">
        <v>20.41</v>
      </c>
      <c r="N120" s="31">
        <v>100</v>
      </c>
      <c r="O120" s="27">
        <v>1020.41</v>
      </c>
      <c r="P120" s="27">
        <v>1000</v>
      </c>
      <c r="Q120" s="27">
        <v>20.41</v>
      </c>
      <c r="R120" s="53">
        <f t="shared" si="2"/>
        <v>100.00098000784006</v>
      </c>
      <c r="S120" s="53">
        <f t="shared" si="3"/>
        <v>100</v>
      </c>
    </row>
    <row r="121" spans="1:19" s="16" customFormat="1" ht="18" customHeight="1" x14ac:dyDescent="0.3">
      <c r="A121" s="19" t="s">
        <v>86</v>
      </c>
      <c r="B121" s="40"/>
      <c r="C121" s="40">
        <v>1020.4</v>
      </c>
      <c r="D121" s="41">
        <v>1020.4</v>
      </c>
      <c r="E121" s="41">
        <v>1020.41</v>
      </c>
      <c r="F121" s="41">
        <v>1000</v>
      </c>
      <c r="G121" s="41">
        <v>20.41</v>
      </c>
      <c r="H121" s="41">
        <v>1020.41</v>
      </c>
      <c r="I121" s="41">
        <v>1000</v>
      </c>
      <c r="J121" s="41">
        <v>20.41</v>
      </c>
      <c r="K121" s="41">
        <v>1020.41</v>
      </c>
      <c r="L121" s="41">
        <v>1000</v>
      </c>
      <c r="M121" s="41">
        <v>20.41</v>
      </c>
      <c r="N121" s="29">
        <v>100</v>
      </c>
      <c r="O121" s="41">
        <v>1020.41</v>
      </c>
      <c r="P121" s="41">
        <v>1000</v>
      </c>
      <c r="Q121" s="41">
        <v>20.41</v>
      </c>
      <c r="R121" s="62">
        <f t="shared" si="2"/>
        <v>100.00098000784006</v>
      </c>
      <c r="S121" s="62">
        <f t="shared" si="3"/>
        <v>100</v>
      </c>
    </row>
    <row r="122" spans="1:19" s="16" customFormat="1" ht="58.5" customHeight="1" x14ac:dyDescent="0.3">
      <c r="A122" s="15" t="s">
        <v>156</v>
      </c>
      <c r="B122" s="43">
        <f>B123+B125+B127</f>
        <v>4652645</v>
      </c>
      <c r="C122" s="43">
        <f>C123+C125+C127</f>
        <v>166028.20000000001</v>
      </c>
      <c r="D122" s="26">
        <v>193674</v>
      </c>
      <c r="E122" s="26">
        <v>193673.98</v>
      </c>
      <c r="F122" s="26">
        <v>189800.5</v>
      </c>
      <c r="G122" s="26">
        <v>3873.48</v>
      </c>
      <c r="H122" s="26">
        <v>193673.98</v>
      </c>
      <c r="I122" s="26">
        <v>189800.5</v>
      </c>
      <c r="J122" s="26">
        <v>3873.48</v>
      </c>
      <c r="K122" s="26">
        <v>193673.98</v>
      </c>
      <c r="L122" s="26">
        <v>189800.5</v>
      </c>
      <c r="M122" s="26">
        <v>3873.48</v>
      </c>
      <c r="N122" s="30">
        <v>100</v>
      </c>
      <c r="O122" s="26">
        <v>193673.98</v>
      </c>
      <c r="P122" s="26">
        <v>189800.5</v>
      </c>
      <c r="Q122" s="26">
        <v>3873.48</v>
      </c>
      <c r="R122" s="26">
        <f t="shared" si="2"/>
        <v>99.99998967336866</v>
      </c>
      <c r="S122" s="26">
        <f t="shared" si="3"/>
        <v>100</v>
      </c>
    </row>
    <row r="123" spans="1:19" s="16" customFormat="1" ht="55.5" customHeight="1" x14ac:dyDescent="0.3">
      <c r="A123" s="17" t="s">
        <v>87</v>
      </c>
      <c r="B123" s="37">
        <v>0</v>
      </c>
      <c r="C123" s="37">
        <f>C124</f>
        <v>3972.4</v>
      </c>
      <c r="D123" s="27">
        <v>3972.4</v>
      </c>
      <c r="E123" s="27">
        <v>3972.45</v>
      </c>
      <c r="F123" s="27">
        <v>3893</v>
      </c>
      <c r="G123" s="27">
        <v>79.45</v>
      </c>
      <c r="H123" s="27">
        <v>3972.45</v>
      </c>
      <c r="I123" s="27">
        <v>3893</v>
      </c>
      <c r="J123" s="27">
        <v>79.45</v>
      </c>
      <c r="K123" s="27">
        <v>3972.45</v>
      </c>
      <c r="L123" s="27">
        <v>3893</v>
      </c>
      <c r="M123" s="27">
        <v>79.45</v>
      </c>
      <c r="N123" s="31">
        <v>100</v>
      </c>
      <c r="O123" s="27">
        <v>3972.45</v>
      </c>
      <c r="P123" s="27">
        <v>3893</v>
      </c>
      <c r="Q123" s="27">
        <v>79.45</v>
      </c>
      <c r="R123" s="53">
        <f t="shared" si="2"/>
        <v>100.00125868492597</v>
      </c>
      <c r="S123" s="53">
        <f t="shared" si="3"/>
        <v>100</v>
      </c>
    </row>
    <row r="124" spans="1:19" s="16" customFormat="1" ht="42" customHeight="1" x14ac:dyDescent="0.3">
      <c r="A124" s="19" t="s">
        <v>88</v>
      </c>
      <c r="B124" s="40"/>
      <c r="C124" s="40">
        <v>3972.4</v>
      </c>
      <c r="D124" s="41">
        <v>3972.4</v>
      </c>
      <c r="E124" s="41">
        <v>3972.45</v>
      </c>
      <c r="F124" s="41">
        <v>3893</v>
      </c>
      <c r="G124" s="41">
        <v>79.45</v>
      </c>
      <c r="H124" s="41">
        <v>3972.45</v>
      </c>
      <c r="I124" s="41">
        <v>3893</v>
      </c>
      <c r="J124" s="41">
        <v>79.45</v>
      </c>
      <c r="K124" s="41">
        <v>3972.45</v>
      </c>
      <c r="L124" s="41">
        <v>3893</v>
      </c>
      <c r="M124" s="41">
        <v>79.45</v>
      </c>
      <c r="N124" s="29">
        <v>100</v>
      </c>
      <c r="O124" s="41">
        <v>3972.45</v>
      </c>
      <c r="P124" s="41">
        <v>3893</v>
      </c>
      <c r="Q124" s="41">
        <v>79.45</v>
      </c>
      <c r="R124" s="62">
        <f t="shared" si="2"/>
        <v>100.00125868492597</v>
      </c>
      <c r="S124" s="62">
        <f t="shared" si="3"/>
        <v>100</v>
      </c>
    </row>
    <row r="125" spans="1:19" s="16" customFormat="1" ht="35.25" customHeight="1" x14ac:dyDescent="0.3">
      <c r="A125" s="17" t="s">
        <v>89</v>
      </c>
      <c r="B125" s="37">
        <v>34645</v>
      </c>
      <c r="C125" s="37">
        <f>C126</f>
        <v>37655.5</v>
      </c>
      <c r="D125" s="27">
        <v>37655.5</v>
      </c>
      <c r="E125" s="27">
        <v>37655.51</v>
      </c>
      <c r="F125" s="27">
        <v>36902.400000000001</v>
      </c>
      <c r="G125" s="27">
        <v>753.11</v>
      </c>
      <c r="H125" s="27">
        <v>37655.51</v>
      </c>
      <c r="I125" s="27">
        <v>36902.400000000001</v>
      </c>
      <c r="J125" s="27">
        <v>753.11</v>
      </c>
      <c r="K125" s="27">
        <v>37655.51</v>
      </c>
      <c r="L125" s="27">
        <v>36902.400000000001</v>
      </c>
      <c r="M125" s="27">
        <v>753.11</v>
      </c>
      <c r="N125" s="31">
        <v>100</v>
      </c>
      <c r="O125" s="27">
        <v>37655.51</v>
      </c>
      <c r="P125" s="27">
        <v>36902.400000000001</v>
      </c>
      <c r="Q125" s="27">
        <v>753.11</v>
      </c>
      <c r="R125" s="53">
        <f t="shared" si="2"/>
        <v>100.00002655654554</v>
      </c>
      <c r="S125" s="53">
        <f t="shared" si="3"/>
        <v>100</v>
      </c>
    </row>
    <row r="126" spans="1:19" s="16" customFormat="1" ht="36" customHeight="1" x14ac:dyDescent="0.3">
      <c r="A126" s="19" t="s">
        <v>88</v>
      </c>
      <c r="B126" s="40"/>
      <c r="C126" s="40">
        <v>37655.5</v>
      </c>
      <c r="D126" s="41">
        <v>37655.5</v>
      </c>
      <c r="E126" s="41">
        <v>37655.51</v>
      </c>
      <c r="F126" s="41">
        <v>36902.400000000001</v>
      </c>
      <c r="G126" s="41">
        <v>753.11</v>
      </c>
      <c r="H126" s="41">
        <v>37655.51</v>
      </c>
      <c r="I126" s="41">
        <v>36902.400000000001</v>
      </c>
      <c r="J126" s="41">
        <v>753.11</v>
      </c>
      <c r="K126" s="41">
        <v>37655.51</v>
      </c>
      <c r="L126" s="41">
        <v>36902.400000000001</v>
      </c>
      <c r="M126" s="41">
        <v>753.11</v>
      </c>
      <c r="N126" s="29">
        <v>100</v>
      </c>
      <c r="O126" s="41">
        <v>37655.51</v>
      </c>
      <c r="P126" s="41">
        <v>36902.400000000001</v>
      </c>
      <c r="Q126" s="41">
        <v>753.11</v>
      </c>
      <c r="R126" s="62">
        <f t="shared" si="2"/>
        <v>100.00002655654554</v>
      </c>
      <c r="S126" s="62">
        <f t="shared" si="3"/>
        <v>100</v>
      </c>
    </row>
    <row r="127" spans="1:19" s="16" customFormat="1" ht="37.5" customHeight="1" x14ac:dyDescent="0.3">
      <c r="A127" s="17" t="s">
        <v>90</v>
      </c>
      <c r="B127" s="37">
        <v>4618000</v>
      </c>
      <c r="C127" s="37">
        <f>C128+C129</f>
        <v>124400.3</v>
      </c>
      <c r="D127" s="27">
        <v>152046.1</v>
      </c>
      <c r="E127" s="27">
        <v>152046.01999999999</v>
      </c>
      <c r="F127" s="27">
        <v>149005.1</v>
      </c>
      <c r="G127" s="27">
        <v>3040.92</v>
      </c>
      <c r="H127" s="27">
        <v>152046.01999999999</v>
      </c>
      <c r="I127" s="27">
        <v>149005.1</v>
      </c>
      <c r="J127" s="27">
        <v>3040.92</v>
      </c>
      <c r="K127" s="27">
        <v>152046.01999999999</v>
      </c>
      <c r="L127" s="27">
        <v>149005.1</v>
      </c>
      <c r="M127" s="27">
        <v>3040.92</v>
      </c>
      <c r="N127" s="31">
        <v>100</v>
      </c>
      <c r="O127" s="27">
        <v>152046.01999999999</v>
      </c>
      <c r="P127" s="27">
        <v>149005.1</v>
      </c>
      <c r="Q127" s="27">
        <v>3040.92</v>
      </c>
      <c r="R127" s="53">
        <f t="shared" si="2"/>
        <v>99.9999473843788</v>
      </c>
      <c r="S127" s="53">
        <f t="shared" si="3"/>
        <v>100</v>
      </c>
    </row>
    <row r="128" spans="1:19" s="16" customFormat="1" ht="38.25" customHeight="1" x14ac:dyDescent="0.3">
      <c r="A128" s="19" t="s">
        <v>88</v>
      </c>
      <c r="B128" s="40"/>
      <c r="C128" s="40">
        <v>37655.5</v>
      </c>
      <c r="D128" s="41">
        <v>65301.3</v>
      </c>
      <c r="E128" s="41">
        <v>65301.22</v>
      </c>
      <c r="F128" s="41">
        <v>63995.199999999997</v>
      </c>
      <c r="G128" s="41">
        <v>1306.02</v>
      </c>
      <c r="H128" s="41">
        <v>65301.22</v>
      </c>
      <c r="I128" s="41">
        <v>63995.199999999997</v>
      </c>
      <c r="J128" s="41">
        <v>1306.02</v>
      </c>
      <c r="K128" s="41">
        <v>65301.22</v>
      </c>
      <c r="L128" s="41">
        <v>63995.199999999997</v>
      </c>
      <c r="M128" s="41">
        <v>1306.02</v>
      </c>
      <c r="N128" s="29">
        <v>100</v>
      </c>
      <c r="O128" s="41">
        <v>65301.22</v>
      </c>
      <c r="P128" s="41">
        <v>63995.199999999997</v>
      </c>
      <c r="Q128" s="41">
        <v>1306.02</v>
      </c>
      <c r="R128" s="62">
        <f t="shared" si="2"/>
        <v>99.999877490953466</v>
      </c>
      <c r="S128" s="62">
        <f t="shared" si="3"/>
        <v>100</v>
      </c>
    </row>
    <row r="129" spans="1:19" s="16" customFormat="1" ht="36.75" customHeight="1" x14ac:dyDescent="0.3">
      <c r="A129" s="19" t="s">
        <v>91</v>
      </c>
      <c r="B129" s="40"/>
      <c r="C129" s="40">
        <v>86744.8</v>
      </c>
      <c r="D129" s="41">
        <v>86744.8</v>
      </c>
      <c r="E129" s="41">
        <v>86744.8</v>
      </c>
      <c r="F129" s="41">
        <v>85009.9</v>
      </c>
      <c r="G129" s="41">
        <v>1734.9</v>
      </c>
      <c r="H129" s="41">
        <v>86744.8</v>
      </c>
      <c r="I129" s="41">
        <v>85009.9</v>
      </c>
      <c r="J129" s="41">
        <v>1734.9</v>
      </c>
      <c r="K129" s="41">
        <v>86744.8</v>
      </c>
      <c r="L129" s="41">
        <v>85009.9</v>
      </c>
      <c r="M129" s="41">
        <v>1734.9</v>
      </c>
      <c r="N129" s="29">
        <v>100</v>
      </c>
      <c r="O129" s="41">
        <v>86744.8</v>
      </c>
      <c r="P129" s="41">
        <v>85009.9</v>
      </c>
      <c r="Q129" s="41">
        <v>1734.9</v>
      </c>
      <c r="R129" s="62">
        <f t="shared" si="2"/>
        <v>100</v>
      </c>
      <c r="S129" s="62">
        <f t="shared" si="3"/>
        <v>100</v>
      </c>
    </row>
    <row r="130" spans="1:19" s="16" customFormat="1" ht="39.75" customHeight="1" x14ac:dyDescent="0.3">
      <c r="A130" s="15" t="s">
        <v>157</v>
      </c>
      <c r="B130" s="43">
        <f>B131</f>
        <v>1336150</v>
      </c>
      <c r="C130" s="43">
        <f>C132+C133</f>
        <v>85023.2</v>
      </c>
      <c r="D130" s="26">
        <v>83118.399999999994</v>
      </c>
      <c r="E130" s="26">
        <v>83118.350000000006</v>
      </c>
      <c r="F130" s="26">
        <v>81455.98</v>
      </c>
      <c r="G130" s="26">
        <v>1662.37</v>
      </c>
      <c r="H130" s="26">
        <v>83118.350000000006</v>
      </c>
      <c r="I130" s="26">
        <v>81455.98</v>
      </c>
      <c r="J130" s="26">
        <v>1662.37</v>
      </c>
      <c r="K130" s="26">
        <v>83118.350000000006</v>
      </c>
      <c r="L130" s="26">
        <v>81455.98</v>
      </c>
      <c r="M130" s="26">
        <v>1662.37</v>
      </c>
      <c r="N130" s="30">
        <v>100</v>
      </c>
      <c r="O130" s="26">
        <v>83118.350000000006</v>
      </c>
      <c r="P130" s="26">
        <v>81455.98</v>
      </c>
      <c r="Q130" s="26">
        <v>1662.37</v>
      </c>
      <c r="R130" s="26">
        <f t="shared" si="2"/>
        <v>99.999939844847844</v>
      </c>
      <c r="S130" s="26">
        <f t="shared" si="3"/>
        <v>100</v>
      </c>
    </row>
    <row r="131" spans="1:19" s="16" customFormat="1" ht="21" customHeight="1" x14ac:dyDescent="0.3">
      <c r="A131" s="17" t="s">
        <v>92</v>
      </c>
      <c r="B131" s="37">
        <v>1336150</v>
      </c>
      <c r="C131" s="37">
        <f>C132+C133</f>
        <v>85023.2</v>
      </c>
      <c r="D131" s="27">
        <v>83118.399999999994</v>
      </c>
      <c r="E131" s="27">
        <v>83118.350000000006</v>
      </c>
      <c r="F131" s="27">
        <v>81455.98</v>
      </c>
      <c r="G131" s="27">
        <v>1662.37</v>
      </c>
      <c r="H131" s="27">
        <v>83118.350000000006</v>
      </c>
      <c r="I131" s="27">
        <v>81455.98</v>
      </c>
      <c r="J131" s="27">
        <v>1662.37</v>
      </c>
      <c r="K131" s="27">
        <v>83118.350000000006</v>
      </c>
      <c r="L131" s="27">
        <v>81455.98</v>
      </c>
      <c r="M131" s="27">
        <v>1662.37</v>
      </c>
      <c r="N131" s="31">
        <v>100</v>
      </c>
      <c r="O131" s="27">
        <v>83118.350000000006</v>
      </c>
      <c r="P131" s="27">
        <v>81455.98</v>
      </c>
      <c r="Q131" s="27">
        <v>1662.37</v>
      </c>
      <c r="R131" s="53">
        <f t="shared" si="2"/>
        <v>99.999939844847844</v>
      </c>
      <c r="S131" s="53">
        <f t="shared" si="3"/>
        <v>100</v>
      </c>
    </row>
    <row r="132" spans="1:19" s="16" customFormat="1" ht="22.5" customHeight="1" x14ac:dyDescent="0.3">
      <c r="A132" s="19" t="s">
        <v>93</v>
      </c>
      <c r="B132" s="40"/>
      <c r="C132" s="40">
        <v>62288.5</v>
      </c>
      <c r="D132" s="41">
        <v>60383.7</v>
      </c>
      <c r="E132" s="41">
        <v>60383.65</v>
      </c>
      <c r="F132" s="41">
        <v>59175.98</v>
      </c>
      <c r="G132" s="41">
        <v>1207.67</v>
      </c>
      <c r="H132" s="41">
        <v>60383.65</v>
      </c>
      <c r="I132" s="41">
        <v>59175.98</v>
      </c>
      <c r="J132" s="41">
        <v>1207.67</v>
      </c>
      <c r="K132" s="41">
        <v>60383.65</v>
      </c>
      <c r="L132" s="41">
        <v>59175.98</v>
      </c>
      <c r="M132" s="41">
        <v>1207.67</v>
      </c>
      <c r="N132" s="29">
        <v>100</v>
      </c>
      <c r="O132" s="41">
        <v>60383.65</v>
      </c>
      <c r="P132" s="41">
        <v>59175.98</v>
      </c>
      <c r="Q132" s="41">
        <v>1207.67</v>
      </c>
      <c r="R132" s="62">
        <f t="shared" si="2"/>
        <v>99.999917196197003</v>
      </c>
      <c r="S132" s="62">
        <f t="shared" si="3"/>
        <v>100</v>
      </c>
    </row>
    <row r="133" spans="1:19" s="16" customFormat="1" ht="39.75" customHeight="1" x14ac:dyDescent="0.3">
      <c r="A133" s="19" t="s">
        <v>94</v>
      </c>
      <c r="B133" s="40"/>
      <c r="C133" s="40">
        <v>22734.7</v>
      </c>
      <c r="D133" s="41">
        <v>22734.7</v>
      </c>
      <c r="E133" s="41">
        <v>22734.69</v>
      </c>
      <c r="F133" s="41">
        <v>22280</v>
      </c>
      <c r="G133" s="41">
        <v>454.69</v>
      </c>
      <c r="H133" s="41">
        <v>22734.69</v>
      </c>
      <c r="I133" s="41">
        <v>22280</v>
      </c>
      <c r="J133" s="41">
        <v>454.69</v>
      </c>
      <c r="K133" s="41">
        <v>22734.69</v>
      </c>
      <c r="L133" s="41">
        <v>22280</v>
      </c>
      <c r="M133" s="41">
        <v>454.69</v>
      </c>
      <c r="N133" s="29">
        <v>100</v>
      </c>
      <c r="O133" s="41">
        <v>22734.69</v>
      </c>
      <c r="P133" s="41">
        <v>22280</v>
      </c>
      <c r="Q133" s="41">
        <v>454.69</v>
      </c>
      <c r="R133" s="62">
        <f t="shared" si="2"/>
        <v>99.99995601437449</v>
      </c>
      <c r="S133" s="62">
        <f t="shared" si="3"/>
        <v>100</v>
      </c>
    </row>
    <row r="134" spans="1:19" s="16" customFormat="1" ht="17.25" customHeight="1" x14ac:dyDescent="0.3">
      <c r="A134" s="15" t="s">
        <v>158</v>
      </c>
      <c r="B134" s="43">
        <v>0</v>
      </c>
      <c r="C134" s="43">
        <f>C135</f>
        <v>28674.2</v>
      </c>
      <c r="D134" s="26">
        <v>30104.2</v>
      </c>
      <c r="E134" s="26">
        <v>29766.2</v>
      </c>
      <c r="F134" s="26">
        <v>28100.7</v>
      </c>
      <c r="G134" s="26">
        <v>1665.5</v>
      </c>
      <c r="H134" s="26">
        <v>29766.2</v>
      </c>
      <c r="I134" s="26">
        <v>28100.7</v>
      </c>
      <c r="J134" s="26">
        <v>1665.5</v>
      </c>
      <c r="K134" s="26">
        <v>28674.18</v>
      </c>
      <c r="L134" s="26">
        <v>28100.7</v>
      </c>
      <c r="M134" s="26">
        <v>573.48</v>
      </c>
      <c r="N134" s="30">
        <v>96.3</v>
      </c>
      <c r="O134" s="26">
        <v>28674.18</v>
      </c>
      <c r="P134" s="26">
        <v>28100.7</v>
      </c>
      <c r="Q134" s="26">
        <v>573.48</v>
      </c>
      <c r="R134" s="26">
        <f t="shared" si="2"/>
        <v>95.249765813408089</v>
      </c>
      <c r="S134" s="26">
        <f t="shared" si="3"/>
        <v>96.331342260684934</v>
      </c>
    </row>
    <row r="135" spans="1:19" s="16" customFormat="1" ht="32.25" customHeight="1" x14ac:dyDescent="0.3">
      <c r="A135" s="17" t="s">
        <v>95</v>
      </c>
      <c r="B135" s="37">
        <v>0</v>
      </c>
      <c r="C135" s="37">
        <f>C136</f>
        <v>28674.2</v>
      </c>
      <c r="D135" s="27">
        <v>28674.2</v>
      </c>
      <c r="E135" s="27">
        <v>28674.2</v>
      </c>
      <c r="F135" s="27">
        <v>28100.7</v>
      </c>
      <c r="G135" s="27">
        <v>573.5</v>
      </c>
      <c r="H135" s="27">
        <v>28674.2</v>
      </c>
      <c r="I135" s="27">
        <v>28100.7</v>
      </c>
      <c r="J135" s="27">
        <v>573.5</v>
      </c>
      <c r="K135" s="27">
        <v>28674.18</v>
      </c>
      <c r="L135" s="27">
        <v>28100.7</v>
      </c>
      <c r="M135" s="27">
        <v>573.48</v>
      </c>
      <c r="N135" s="31">
        <v>100</v>
      </c>
      <c r="O135" s="27">
        <v>28674.18</v>
      </c>
      <c r="P135" s="27">
        <v>28100.7</v>
      </c>
      <c r="Q135" s="27">
        <v>573.48</v>
      </c>
      <c r="R135" s="53">
        <f t="shared" si="2"/>
        <v>99.999930250887559</v>
      </c>
      <c r="S135" s="53">
        <f t="shared" si="3"/>
        <v>99.999930250887559</v>
      </c>
    </row>
    <row r="136" spans="1:19" s="16" customFormat="1" ht="129" customHeight="1" x14ac:dyDescent="0.3">
      <c r="A136" s="19" t="s">
        <v>96</v>
      </c>
      <c r="B136" s="40"/>
      <c r="C136" s="40">
        <v>28674.2</v>
      </c>
      <c r="D136" s="41">
        <v>28674.2</v>
      </c>
      <c r="E136" s="41">
        <v>28674.2</v>
      </c>
      <c r="F136" s="41">
        <v>28100.7</v>
      </c>
      <c r="G136" s="41">
        <v>573.5</v>
      </c>
      <c r="H136" s="41">
        <v>28674.2</v>
      </c>
      <c r="I136" s="41">
        <v>28100.7</v>
      </c>
      <c r="J136" s="41">
        <v>573.5</v>
      </c>
      <c r="K136" s="41">
        <v>28674.18</v>
      </c>
      <c r="L136" s="41">
        <v>28100.7</v>
      </c>
      <c r="M136" s="41">
        <v>573.48</v>
      </c>
      <c r="N136" s="29">
        <v>100</v>
      </c>
      <c r="O136" s="41">
        <v>28674.18</v>
      </c>
      <c r="P136" s="41">
        <v>28100.7</v>
      </c>
      <c r="Q136" s="41">
        <v>573.48</v>
      </c>
      <c r="R136" s="62">
        <f t="shared" si="2"/>
        <v>99.999930250887559</v>
      </c>
      <c r="S136" s="62">
        <f t="shared" si="3"/>
        <v>99.999930250887559</v>
      </c>
    </row>
    <row r="137" spans="1:19" s="16" customFormat="1" ht="37.5" customHeight="1" x14ac:dyDescent="0.3">
      <c r="A137" s="21" t="s">
        <v>115</v>
      </c>
      <c r="B137" s="44"/>
      <c r="C137" s="44">
        <f>C138</f>
        <v>0</v>
      </c>
      <c r="D137" s="47">
        <v>1430</v>
      </c>
      <c r="E137" s="27">
        <v>1092</v>
      </c>
      <c r="F137" s="47">
        <v>0</v>
      </c>
      <c r="G137" s="47">
        <v>1092</v>
      </c>
      <c r="H137" s="27">
        <v>1092</v>
      </c>
      <c r="I137" s="47">
        <v>0</v>
      </c>
      <c r="J137" s="47">
        <v>1092</v>
      </c>
      <c r="K137" s="27">
        <v>0</v>
      </c>
      <c r="L137" s="47">
        <v>0</v>
      </c>
      <c r="M137" s="47">
        <v>0</v>
      </c>
      <c r="N137" s="33">
        <v>0</v>
      </c>
      <c r="O137" s="27">
        <v>0</v>
      </c>
      <c r="P137" s="47">
        <v>0</v>
      </c>
      <c r="Q137" s="47">
        <v>0</v>
      </c>
      <c r="R137" s="53">
        <f t="shared" si="2"/>
        <v>0</v>
      </c>
      <c r="S137" s="53">
        <f t="shared" si="3"/>
        <v>0</v>
      </c>
    </row>
    <row r="138" spans="1:19" s="16" customFormat="1" ht="79.5" customHeight="1" x14ac:dyDescent="0.3">
      <c r="A138" s="19" t="s">
        <v>116</v>
      </c>
      <c r="B138" s="40"/>
      <c r="C138" s="40">
        <v>0</v>
      </c>
      <c r="D138" s="41">
        <v>1430</v>
      </c>
      <c r="E138" s="41">
        <v>1092</v>
      </c>
      <c r="F138" s="41">
        <v>0</v>
      </c>
      <c r="G138" s="41">
        <v>1092</v>
      </c>
      <c r="H138" s="41">
        <v>1092</v>
      </c>
      <c r="I138" s="41">
        <v>0</v>
      </c>
      <c r="J138" s="41">
        <v>1092</v>
      </c>
      <c r="K138" s="41">
        <v>0</v>
      </c>
      <c r="L138" s="41">
        <v>0</v>
      </c>
      <c r="M138" s="41">
        <v>0</v>
      </c>
      <c r="N138" s="29">
        <v>0</v>
      </c>
      <c r="O138" s="41">
        <v>0</v>
      </c>
      <c r="P138" s="41">
        <v>0</v>
      </c>
      <c r="Q138" s="41">
        <v>0</v>
      </c>
      <c r="R138" s="62">
        <f t="shared" si="2"/>
        <v>0</v>
      </c>
      <c r="S138" s="62">
        <f t="shared" si="3"/>
        <v>0</v>
      </c>
    </row>
    <row r="139" spans="1:19" s="16" customFormat="1" ht="38.25" customHeight="1" x14ac:dyDescent="0.3">
      <c r="A139" s="15" t="s">
        <v>159</v>
      </c>
      <c r="B139" s="43">
        <v>0</v>
      </c>
      <c r="C139" s="43">
        <f>C140</f>
        <v>928723.4</v>
      </c>
      <c r="D139" s="26">
        <v>976372.1</v>
      </c>
      <c r="E139" s="26">
        <v>976372.1</v>
      </c>
      <c r="F139" s="26">
        <v>890208</v>
      </c>
      <c r="G139" s="26">
        <v>86164.1</v>
      </c>
      <c r="H139" s="26">
        <v>976372.1</v>
      </c>
      <c r="I139" s="26">
        <v>890208</v>
      </c>
      <c r="J139" s="26">
        <v>86164.1</v>
      </c>
      <c r="K139" s="26">
        <v>976372.1</v>
      </c>
      <c r="L139" s="26">
        <v>890208</v>
      </c>
      <c r="M139" s="26">
        <v>86164.1</v>
      </c>
      <c r="N139" s="30">
        <v>100</v>
      </c>
      <c r="O139" s="26">
        <v>976372.1</v>
      </c>
      <c r="P139" s="26">
        <v>890208</v>
      </c>
      <c r="Q139" s="26">
        <v>86164.1</v>
      </c>
      <c r="R139" s="26">
        <f t="shared" si="2"/>
        <v>100</v>
      </c>
      <c r="S139" s="26">
        <f t="shared" si="3"/>
        <v>100</v>
      </c>
    </row>
    <row r="140" spans="1:19" s="16" customFormat="1" ht="41.25" customHeight="1" x14ac:dyDescent="0.3">
      <c r="A140" s="17" t="s">
        <v>97</v>
      </c>
      <c r="B140" s="37">
        <v>0</v>
      </c>
      <c r="C140" s="37">
        <f>C141</f>
        <v>928723.4</v>
      </c>
      <c r="D140" s="27">
        <v>976372.1</v>
      </c>
      <c r="E140" s="27">
        <v>976372.1</v>
      </c>
      <c r="F140" s="27">
        <v>890208</v>
      </c>
      <c r="G140" s="27">
        <v>86164.1</v>
      </c>
      <c r="H140" s="27">
        <v>976372.1</v>
      </c>
      <c r="I140" s="27">
        <v>890208</v>
      </c>
      <c r="J140" s="27">
        <v>86164.1</v>
      </c>
      <c r="K140" s="27">
        <v>976372.1</v>
      </c>
      <c r="L140" s="27">
        <v>890208</v>
      </c>
      <c r="M140" s="27">
        <v>86164.1</v>
      </c>
      <c r="N140" s="31">
        <v>100</v>
      </c>
      <c r="O140" s="27">
        <v>976372.1</v>
      </c>
      <c r="P140" s="27">
        <v>890208</v>
      </c>
      <c r="Q140" s="27">
        <v>86164.1</v>
      </c>
      <c r="R140" s="53">
        <f t="shared" ref="R140:R142" si="4">O140/D140*100</f>
        <v>100</v>
      </c>
      <c r="S140" s="53">
        <f t="shared" ref="S140:S142" si="5">O140/E140*100</f>
        <v>100</v>
      </c>
    </row>
    <row r="141" spans="1:19" s="16" customFormat="1" ht="54" customHeight="1" x14ac:dyDescent="0.3">
      <c r="A141" s="24" t="s">
        <v>98</v>
      </c>
      <c r="B141" s="48"/>
      <c r="C141" s="48">
        <v>928723.4</v>
      </c>
      <c r="D141" s="49">
        <v>976372.1</v>
      </c>
      <c r="E141" s="49">
        <v>976372.1</v>
      </c>
      <c r="F141" s="49">
        <v>890208</v>
      </c>
      <c r="G141" s="49">
        <v>86164.1</v>
      </c>
      <c r="H141" s="49">
        <v>976372.1</v>
      </c>
      <c r="I141" s="49">
        <v>890208</v>
      </c>
      <c r="J141" s="49">
        <v>86164.1</v>
      </c>
      <c r="K141" s="49">
        <v>976372.1</v>
      </c>
      <c r="L141" s="49">
        <v>890208</v>
      </c>
      <c r="M141" s="49">
        <v>86164.1</v>
      </c>
      <c r="N141" s="34">
        <v>100</v>
      </c>
      <c r="O141" s="49">
        <v>976372.1</v>
      </c>
      <c r="P141" s="49">
        <v>890208</v>
      </c>
      <c r="Q141" s="49">
        <v>86164.1</v>
      </c>
      <c r="R141" s="62">
        <f t="shared" si="4"/>
        <v>100</v>
      </c>
      <c r="S141" s="62">
        <f t="shared" si="5"/>
        <v>100</v>
      </c>
    </row>
    <row r="142" spans="1:19" s="16" customFormat="1" ht="40.5" customHeight="1" x14ac:dyDescent="0.3">
      <c r="A142" s="25" t="s">
        <v>123</v>
      </c>
      <c r="B142" s="50">
        <f>B11+B35+B48+B70+B83+B105+B112+B122+B130+B134+B139</f>
        <v>18850375</v>
      </c>
      <c r="C142" s="50">
        <f>C11+C35+C48+C70+C83+C105+C112+C122+C130+C134+C139</f>
        <v>13308799.799999999</v>
      </c>
      <c r="D142" s="35">
        <v>17714393</v>
      </c>
      <c r="E142" s="35">
        <v>17804296</v>
      </c>
      <c r="F142" s="35">
        <v>11705537.83</v>
      </c>
      <c r="G142" s="35">
        <v>6098758.1699999999</v>
      </c>
      <c r="H142" s="35">
        <v>14484448.550000001</v>
      </c>
      <c r="I142" s="35">
        <v>8586541.8200000003</v>
      </c>
      <c r="J142" s="35">
        <v>5897906.7300000004</v>
      </c>
      <c r="K142" s="35">
        <v>17245234.170000002</v>
      </c>
      <c r="L142" s="35">
        <v>11585755.98</v>
      </c>
      <c r="M142" s="35">
        <v>5659478.1900000004</v>
      </c>
      <c r="N142" s="35">
        <v>96.9</v>
      </c>
      <c r="O142" s="35">
        <v>17180846.539999999</v>
      </c>
      <c r="P142" s="35">
        <v>11585346.800000001</v>
      </c>
      <c r="Q142" s="35">
        <v>5595499.7400000002</v>
      </c>
      <c r="R142" s="26">
        <f t="shared" si="4"/>
        <v>96.988062419073572</v>
      </c>
      <c r="S142" s="26">
        <f t="shared" si="5"/>
        <v>96.49832006837002</v>
      </c>
    </row>
    <row r="143" spans="1:19" s="57" customFormat="1" x14ac:dyDescent="0.25">
      <c r="A143" s="54"/>
      <c r="B143" s="54"/>
      <c r="C143" s="54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6"/>
      <c r="O143" s="55"/>
      <c r="P143" s="55"/>
      <c r="Q143" s="55"/>
      <c r="R143" s="55"/>
      <c r="S143" s="56"/>
    </row>
    <row r="144" spans="1:19" s="61" customFormat="1" x14ac:dyDescent="0.25">
      <c r="A144" s="58" t="s">
        <v>143</v>
      </c>
      <c r="B144" s="58"/>
      <c r="C144" s="58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60"/>
      <c r="O144" s="59"/>
      <c r="P144" s="59"/>
      <c r="Q144" s="59"/>
      <c r="R144" s="59"/>
      <c r="S144" s="60"/>
    </row>
    <row r="145" spans="1:19" s="61" customFormat="1" x14ac:dyDescent="0.25">
      <c r="A145" s="58" t="s">
        <v>144</v>
      </c>
      <c r="B145" s="58"/>
      <c r="C145" s="58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60"/>
      <c r="O145" s="59"/>
      <c r="P145" s="59"/>
      <c r="Q145" s="59"/>
      <c r="R145" s="59"/>
      <c r="S145" s="60"/>
    </row>
    <row r="146" spans="1:19" s="2" customFormat="1" ht="38.25" customHeight="1" x14ac:dyDescent="0.25">
      <c r="A146" s="63" t="s">
        <v>145</v>
      </c>
      <c r="B146" s="63"/>
      <c r="C146" s="63"/>
      <c r="D146" s="63"/>
      <c r="E146" s="63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</row>
    <row r="147" spans="1:19" hidden="1" x14ac:dyDescent="0.25">
      <c r="A147" s="4"/>
      <c r="B147" s="4"/>
      <c r="C147" s="4"/>
      <c r="D147" s="5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</row>
    <row r="148" spans="1:19" x14ac:dyDescent="0.25">
      <c r="A148" s="3"/>
      <c r="B148" s="3"/>
      <c r="C148" s="3"/>
    </row>
  </sheetData>
  <autoFilter ref="A10:S142"/>
  <mergeCells count="24">
    <mergeCell ref="K8:K9"/>
    <mergeCell ref="L8:M8"/>
    <mergeCell ref="A4:S4"/>
    <mergeCell ref="A5:S5"/>
    <mergeCell ref="A6:S6"/>
    <mergeCell ref="H7:J7"/>
    <mergeCell ref="K7:M7"/>
    <mergeCell ref="N7:N9"/>
    <mergeCell ref="A146:E146"/>
    <mergeCell ref="P1:S1"/>
    <mergeCell ref="P2:S2"/>
    <mergeCell ref="P3:S3"/>
    <mergeCell ref="C7:D7"/>
    <mergeCell ref="C8:C9"/>
    <mergeCell ref="D8:D9"/>
    <mergeCell ref="B7:B9"/>
    <mergeCell ref="E7:G9"/>
    <mergeCell ref="O7:Q9"/>
    <mergeCell ref="R7:S7"/>
    <mergeCell ref="R8:R9"/>
    <mergeCell ref="S8:S9"/>
    <mergeCell ref="H8:H9"/>
    <mergeCell ref="I8:J8"/>
    <mergeCell ref="A7:A9"/>
  </mergeCells>
  <pageMargins left="0.39370078740157483" right="0.39370078740157483" top="0.98425196850393704" bottom="0.39370078740157483" header="0.31496062992125984" footer="0.31496062992125984"/>
  <pageSetup paperSize="9" scale="59" fitToHeight="0" orientation="landscape" r:id="rId1"/>
  <headerFooter differentFirst="1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MAKET_GENERATOR&lt;/Code&gt;&#10;  &lt;ObjectCode&gt;MAKET_GENERATOR&lt;/ObjectCode&gt;&#10;  &lt;DocName&gt;Отчет о реализации региональных проектов (Мероприятия 2021)&lt;/DocName&gt;&#10;  &lt;VariantName&gt;Отчет о реализации региональных проектов (Мероприятия 2021)&lt;/VariantName&gt;&#10;  &lt;VariantLink&gt;1102&lt;/VariantLink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1E9F81-D1FE-4326-8EA4-D772726DE5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Пляскин Семен Геннадьевич</dc:creator>
  <cp:lastModifiedBy>Елена Валентиновна Татаринова</cp:lastModifiedBy>
  <cp:lastPrinted>2022-06-08T07:22:10Z</cp:lastPrinted>
  <dcterms:created xsi:type="dcterms:W3CDTF">2021-04-07T03:44:12Z</dcterms:created>
  <dcterms:modified xsi:type="dcterms:W3CDTF">2022-06-08T07:24:14Z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реализации региональных проектов (Мероприятия 2021).xlsx</vt:lpwstr>
  </property>
  <property fmtid="{D5CDD505-2E9C-101B-9397-08002B2CF9AE}" pid="3" name="Название отчета">
    <vt:lpwstr>Отчет о реализации региональных проектов (Мероприятия 2021).xlsx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20.2.2923.1479711127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10.1.3.12</vt:lpwstr>
  </property>
  <property fmtid="{D5CDD505-2E9C-101B-9397-08002B2CF9AE}" pid="8" name="База">
    <vt:lpwstr>bud_2021</vt:lpwstr>
  </property>
  <property fmtid="{D5CDD505-2E9C-101B-9397-08002B2CF9AE}" pid="9" name="Пользователь">
    <vt:lpwstr>пляскин</vt:lpwstr>
  </property>
  <property fmtid="{D5CDD505-2E9C-101B-9397-08002B2CF9AE}" pid="10" name="Шаблон">
    <vt:lpwstr>np_po_merop.xlt</vt:lpwstr>
  </property>
  <property fmtid="{D5CDD505-2E9C-101B-9397-08002B2CF9AE}" pid="11" name="Локальная база">
    <vt:lpwstr>используется</vt:lpwstr>
  </property>
</Properties>
</file>